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24" i="1" l="1"/>
  <c r="U24" i="1"/>
  <c r="W24" i="1" s="1"/>
  <c r="U114" i="1"/>
  <c r="U113" i="1"/>
  <c r="U112" i="1"/>
  <c r="U103" i="1"/>
  <c r="U104" i="1"/>
  <c r="U105" i="1"/>
  <c r="U106" i="1"/>
  <c r="W106" i="1" s="1"/>
  <c r="U107" i="1"/>
  <c r="U108" i="1"/>
  <c r="U109" i="1"/>
  <c r="U110" i="1"/>
  <c r="W110" i="1" s="1"/>
  <c r="U102" i="1"/>
  <c r="U100" i="1"/>
  <c r="U95" i="1"/>
  <c r="U96" i="1"/>
  <c r="U97" i="1"/>
  <c r="U98" i="1"/>
  <c r="U94" i="1"/>
  <c r="W94" i="1" s="1"/>
  <c r="U84" i="1"/>
  <c r="U85" i="1"/>
  <c r="W85" i="1" s="1"/>
  <c r="U86" i="1"/>
  <c r="U87" i="1"/>
  <c r="W87" i="1" s="1"/>
  <c r="U88" i="1"/>
  <c r="U89" i="1"/>
  <c r="U90" i="1"/>
  <c r="U91" i="1"/>
  <c r="W91" i="1" s="1"/>
  <c r="U92" i="1"/>
  <c r="U83" i="1"/>
  <c r="W83" i="1" s="1"/>
  <c r="U73" i="1"/>
  <c r="U74" i="1"/>
  <c r="U75" i="1"/>
  <c r="W75" i="1" s="1"/>
  <c r="U76" i="1"/>
  <c r="W76" i="1" s="1"/>
  <c r="U77" i="1"/>
  <c r="W77" i="1" s="1"/>
  <c r="U78" i="1"/>
  <c r="U79" i="1"/>
  <c r="U80" i="1"/>
  <c r="W80" i="1" s="1"/>
  <c r="U81" i="1"/>
  <c r="U72" i="1"/>
  <c r="U70" i="1"/>
  <c r="W70" i="1" s="1"/>
  <c r="U69" i="1"/>
  <c r="U67" i="1"/>
  <c r="W67" i="1" s="1"/>
  <c r="U66" i="1"/>
  <c r="U35" i="1"/>
  <c r="U36" i="1"/>
  <c r="U37" i="1"/>
  <c r="U38" i="1"/>
  <c r="W38" i="1" s="1"/>
  <c r="U39" i="1"/>
  <c r="U40" i="1"/>
  <c r="U41" i="1"/>
  <c r="U42" i="1"/>
  <c r="W42" i="1" s="1"/>
  <c r="U43" i="1"/>
  <c r="U44" i="1"/>
  <c r="U45" i="1"/>
  <c r="U46" i="1"/>
  <c r="W46" i="1" s="1"/>
  <c r="U47" i="1"/>
  <c r="U48" i="1"/>
  <c r="U49" i="1"/>
  <c r="U50" i="1"/>
  <c r="W50" i="1" s="1"/>
  <c r="U51" i="1"/>
  <c r="U52" i="1"/>
  <c r="U53" i="1"/>
  <c r="U54" i="1"/>
  <c r="W54" i="1" s="1"/>
  <c r="U55" i="1"/>
  <c r="U56" i="1"/>
  <c r="U57" i="1"/>
  <c r="U58" i="1"/>
  <c r="W58" i="1" s="1"/>
  <c r="U59" i="1"/>
  <c r="U60" i="1"/>
  <c r="W60" i="1" s="1"/>
  <c r="U61" i="1"/>
  <c r="U62" i="1"/>
  <c r="W62" i="1" s="1"/>
  <c r="U63" i="1"/>
  <c r="U64" i="1"/>
  <c r="U34" i="1"/>
  <c r="U32" i="1"/>
  <c r="U31" i="1"/>
  <c r="W31" i="1" s="1"/>
  <c r="U30" i="1"/>
  <c r="W30" i="1" s="1"/>
  <c r="U28" i="1"/>
  <c r="W114" i="1"/>
  <c r="W113" i="1"/>
  <c r="W112" i="1"/>
  <c r="W103" i="1"/>
  <c r="W104" i="1"/>
  <c r="W105" i="1"/>
  <c r="W107" i="1"/>
  <c r="W108" i="1"/>
  <c r="W109" i="1"/>
  <c r="W102" i="1"/>
  <c r="W100" i="1"/>
  <c r="W95" i="1"/>
  <c r="W96" i="1"/>
  <c r="W97" i="1"/>
  <c r="W98" i="1"/>
  <c r="W84" i="1"/>
  <c r="W86" i="1"/>
  <c r="W88" i="1"/>
  <c r="W89" i="1"/>
  <c r="W90" i="1"/>
  <c r="W92" i="1"/>
  <c r="W73" i="1"/>
  <c r="W74" i="1"/>
  <c r="W78" i="1"/>
  <c r="W79" i="1"/>
  <c r="W81" i="1"/>
  <c r="W72" i="1"/>
  <c r="W69" i="1"/>
  <c r="W66" i="1"/>
  <c r="W35" i="1"/>
  <c r="W36" i="1"/>
  <c r="W37" i="1"/>
  <c r="W39" i="1"/>
  <c r="W40" i="1"/>
  <c r="W41" i="1"/>
  <c r="W43" i="1"/>
  <c r="W44" i="1"/>
  <c r="W45" i="1"/>
  <c r="W47" i="1"/>
  <c r="W48" i="1"/>
  <c r="W49" i="1"/>
  <c r="W51" i="1"/>
  <c r="W52" i="1"/>
  <c r="W53" i="1"/>
  <c r="W55" i="1"/>
  <c r="W56" i="1"/>
  <c r="W57" i="1"/>
  <c r="W59" i="1"/>
  <c r="W61" i="1"/>
  <c r="W63" i="1"/>
  <c r="W64" i="1"/>
  <c r="W34" i="1"/>
  <c r="W32" i="1"/>
  <c r="U10" i="1"/>
  <c r="U11" i="1"/>
  <c r="U12" i="1"/>
  <c r="U13" i="1"/>
  <c r="U14" i="1"/>
  <c r="U15" i="1"/>
  <c r="U16" i="1"/>
  <c r="W16" i="1" s="1"/>
  <c r="U17" i="1"/>
  <c r="W17" i="1" s="1"/>
  <c r="U18" i="1"/>
  <c r="U19" i="1"/>
  <c r="U20" i="1"/>
  <c r="U21" i="1"/>
  <c r="U22" i="1"/>
  <c r="U23" i="1"/>
  <c r="U25" i="1"/>
  <c r="W25" i="1" s="1"/>
  <c r="U26" i="1"/>
  <c r="U27" i="1"/>
  <c r="U9" i="1"/>
  <c r="W10" i="1"/>
  <c r="W11" i="1"/>
  <c r="W12" i="1"/>
  <c r="W13" i="1"/>
  <c r="W14" i="1"/>
  <c r="W15" i="1"/>
  <c r="W18" i="1"/>
  <c r="W19" i="1"/>
  <c r="W20" i="1"/>
  <c r="W21" i="1"/>
  <c r="W22" i="1"/>
  <c r="W23" i="1"/>
  <c r="W26" i="1"/>
  <c r="W27" i="1"/>
  <c r="W28" i="1"/>
  <c r="W9" i="1"/>
  <c r="V103" i="1"/>
  <c r="V104" i="1"/>
  <c r="V105" i="1"/>
  <c r="V106" i="1"/>
  <c r="V107" i="1"/>
  <c r="V108" i="1"/>
  <c r="V109" i="1"/>
  <c r="V110" i="1"/>
  <c r="V112" i="1"/>
  <c r="V113" i="1"/>
  <c r="V114" i="1"/>
  <c r="V95" i="1"/>
  <c r="V96" i="1"/>
  <c r="V97" i="1"/>
  <c r="V98" i="1"/>
  <c r="V102" i="1"/>
  <c r="V100" i="1"/>
  <c r="V94" i="1"/>
  <c r="V84" i="1"/>
  <c r="V85" i="1"/>
  <c r="V86" i="1"/>
  <c r="V87" i="1"/>
  <c r="V88" i="1"/>
  <c r="V89" i="1"/>
  <c r="V90" i="1"/>
  <c r="V91" i="1"/>
  <c r="V92" i="1"/>
  <c r="V83" i="1"/>
  <c r="V73" i="1"/>
  <c r="V74" i="1"/>
  <c r="V75" i="1"/>
  <c r="V76" i="1"/>
  <c r="V77" i="1"/>
  <c r="V78" i="1"/>
  <c r="V79" i="1"/>
  <c r="V80" i="1"/>
  <c r="V81" i="1"/>
  <c r="V70" i="1"/>
  <c r="V67" i="1"/>
  <c r="V72" i="1"/>
  <c r="V69" i="1"/>
  <c r="V66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34" i="1"/>
  <c r="V31" i="1"/>
  <c r="V32" i="1"/>
  <c r="V30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9" i="1"/>
  <c r="P124" i="1" l="1"/>
  <c r="L124" i="1"/>
  <c r="I124" i="1"/>
  <c r="F124" i="1"/>
  <c r="P123" i="1"/>
  <c r="P125" i="1" s="1"/>
  <c r="P128" i="1" s="1"/>
  <c r="P129" i="1" s="1"/>
  <c r="L123" i="1"/>
  <c r="L125" i="1" s="1"/>
  <c r="I123" i="1"/>
  <c r="I125" i="1" s="1"/>
  <c r="F123" i="1"/>
  <c r="F125" i="1" s="1"/>
  <c r="S114" i="1"/>
  <c r="P114" i="1"/>
  <c r="K114" i="1"/>
  <c r="L114" i="1" s="1"/>
  <c r="H114" i="1"/>
  <c r="I114" i="1" s="1"/>
  <c r="F114" i="1"/>
  <c r="S113" i="1"/>
  <c r="P113" i="1"/>
  <c r="K113" i="1"/>
  <c r="L113" i="1" s="1"/>
  <c r="H113" i="1"/>
  <c r="I113" i="1" s="1"/>
  <c r="F113" i="1"/>
  <c r="S112" i="1"/>
  <c r="P112" i="1"/>
  <c r="K112" i="1"/>
  <c r="L112" i="1" s="1"/>
  <c r="H112" i="1"/>
  <c r="I112" i="1" s="1"/>
  <c r="F112" i="1"/>
  <c r="S110" i="1"/>
  <c r="P110" i="1"/>
  <c r="K110" i="1"/>
  <c r="L110" i="1" s="1"/>
  <c r="H110" i="1"/>
  <c r="I110" i="1" s="1"/>
  <c r="F110" i="1"/>
  <c r="S109" i="1"/>
  <c r="P109" i="1"/>
  <c r="K109" i="1"/>
  <c r="L109" i="1" s="1"/>
  <c r="I109" i="1"/>
  <c r="H109" i="1"/>
  <c r="F109" i="1"/>
  <c r="S108" i="1"/>
  <c r="P108" i="1"/>
  <c r="K108" i="1"/>
  <c r="L108" i="1" s="1"/>
  <c r="H108" i="1"/>
  <c r="I108" i="1" s="1"/>
  <c r="F108" i="1"/>
  <c r="S107" i="1"/>
  <c r="P107" i="1"/>
  <c r="K107" i="1"/>
  <c r="L107" i="1" s="1"/>
  <c r="H107" i="1"/>
  <c r="I107" i="1" s="1"/>
  <c r="F107" i="1"/>
  <c r="Q106" i="1"/>
  <c r="P106" i="1"/>
  <c r="K106" i="1"/>
  <c r="J106" i="1"/>
  <c r="H106" i="1"/>
  <c r="I106" i="1" s="1"/>
  <c r="F106" i="1"/>
  <c r="S105" i="1"/>
  <c r="P105" i="1"/>
  <c r="L105" i="1"/>
  <c r="K105" i="1"/>
  <c r="H105" i="1"/>
  <c r="I105" i="1" s="1"/>
  <c r="F105" i="1"/>
  <c r="S104" i="1"/>
  <c r="P104" i="1"/>
  <c r="K104" i="1"/>
  <c r="L104" i="1" s="1"/>
  <c r="I104" i="1"/>
  <c r="H104" i="1"/>
  <c r="F104" i="1"/>
  <c r="S103" i="1"/>
  <c r="P103" i="1"/>
  <c r="K103" i="1"/>
  <c r="L103" i="1" s="1"/>
  <c r="H103" i="1"/>
  <c r="I103" i="1" s="1"/>
  <c r="F103" i="1"/>
  <c r="S102" i="1"/>
  <c r="P102" i="1"/>
  <c r="K102" i="1"/>
  <c r="L102" i="1" s="1"/>
  <c r="H102" i="1"/>
  <c r="I102" i="1" s="1"/>
  <c r="F102" i="1"/>
  <c r="S100" i="1"/>
  <c r="P100" i="1"/>
  <c r="K100" i="1"/>
  <c r="L100" i="1" s="1"/>
  <c r="H100" i="1"/>
  <c r="I100" i="1" s="1"/>
  <c r="F100" i="1"/>
  <c r="S98" i="1"/>
  <c r="P98" i="1"/>
  <c r="K98" i="1"/>
  <c r="L98" i="1" s="1"/>
  <c r="H98" i="1"/>
  <c r="I98" i="1" s="1"/>
  <c r="F98" i="1"/>
  <c r="S97" i="1"/>
  <c r="P97" i="1"/>
  <c r="K97" i="1"/>
  <c r="L97" i="1" s="1"/>
  <c r="H97" i="1"/>
  <c r="I97" i="1" s="1"/>
  <c r="F97" i="1"/>
  <c r="S96" i="1"/>
  <c r="P96" i="1"/>
  <c r="K96" i="1"/>
  <c r="L96" i="1" s="1"/>
  <c r="H96" i="1"/>
  <c r="I96" i="1" s="1"/>
  <c r="F96" i="1"/>
  <c r="S95" i="1"/>
  <c r="P95" i="1"/>
  <c r="K95" i="1"/>
  <c r="L95" i="1" s="1"/>
  <c r="H95" i="1"/>
  <c r="I95" i="1" s="1"/>
  <c r="F95" i="1"/>
  <c r="Q94" i="1"/>
  <c r="P94" i="1"/>
  <c r="K94" i="1"/>
  <c r="J94" i="1"/>
  <c r="H94" i="1"/>
  <c r="I94" i="1" s="1"/>
  <c r="F94" i="1"/>
  <c r="S92" i="1"/>
  <c r="P92" i="1"/>
  <c r="K92" i="1"/>
  <c r="L92" i="1" s="1"/>
  <c r="H92" i="1"/>
  <c r="I92" i="1" s="1"/>
  <c r="F92" i="1"/>
  <c r="S91" i="1"/>
  <c r="P91" i="1"/>
  <c r="K91" i="1"/>
  <c r="L91" i="1" s="1"/>
  <c r="H91" i="1"/>
  <c r="I91" i="1" s="1"/>
  <c r="F91" i="1"/>
  <c r="S90" i="1"/>
  <c r="P90" i="1"/>
  <c r="K90" i="1"/>
  <c r="J90" i="1"/>
  <c r="H90" i="1"/>
  <c r="I90" i="1" s="1"/>
  <c r="F90" i="1"/>
  <c r="S89" i="1"/>
  <c r="P89" i="1"/>
  <c r="K89" i="1"/>
  <c r="L89" i="1" s="1"/>
  <c r="H89" i="1"/>
  <c r="I89" i="1" s="1"/>
  <c r="F89" i="1"/>
  <c r="S88" i="1"/>
  <c r="P88" i="1"/>
  <c r="L88" i="1"/>
  <c r="K88" i="1"/>
  <c r="H88" i="1"/>
  <c r="I88" i="1" s="1"/>
  <c r="F88" i="1"/>
  <c r="S87" i="1"/>
  <c r="P87" i="1"/>
  <c r="K87" i="1"/>
  <c r="L87" i="1" s="1"/>
  <c r="H87" i="1"/>
  <c r="I87" i="1" s="1"/>
  <c r="F87" i="1"/>
  <c r="S86" i="1"/>
  <c r="P86" i="1"/>
  <c r="K86" i="1"/>
  <c r="L86" i="1" s="1"/>
  <c r="H86" i="1"/>
  <c r="I86" i="1" s="1"/>
  <c r="F86" i="1"/>
  <c r="S85" i="1"/>
  <c r="P85" i="1"/>
  <c r="K85" i="1"/>
  <c r="J85" i="1"/>
  <c r="I85" i="1"/>
  <c r="H85" i="1"/>
  <c r="F85" i="1"/>
  <c r="S84" i="1"/>
  <c r="P84" i="1"/>
  <c r="K84" i="1"/>
  <c r="L84" i="1" s="1"/>
  <c r="H84" i="1"/>
  <c r="I84" i="1" s="1"/>
  <c r="F84" i="1"/>
  <c r="S83" i="1"/>
  <c r="P83" i="1"/>
  <c r="K83" i="1"/>
  <c r="L83" i="1" s="1"/>
  <c r="H83" i="1"/>
  <c r="I83" i="1" s="1"/>
  <c r="F83" i="1"/>
  <c r="S81" i="1"/>
  <c r="P81" i="1"/>
  <c r="L81" i="1"/>
  <c r="K81" i="1"/>
  <c r="H81" i="1"/>
  <c r="I81" i="1" s="1"/>
  <c r="F81" i="1"/>
  <c r="S80" i="1"/>
  <c r="Q80" i="1"/>
  <c r="P80" i="1"/>
  <c r="K80" i="1"/>
  <c r="J80" i="1"/>
  <c r="H80" i="1"/>
  <c r="I80" i="1" s="1"/>
  <c r="F80" i="1"/>
  <c r="S79" i="1"/>
  <c r="P79" i="1"/>
  <c r="L79" i="1"/>
  <c r="K79" i="1"/>
  <c r="J79" i="1"/>
  <c r="H79" i="1"/>
  <c r="I79" i="1" s="1"/>
  <c r="F79" i="1"/>
  <c r="S78" i="1"/>
  <c r="P78" i="1"/>
  <c r="K78" i="1"/>
  <c r="J78" i="1"/>
  <c r="H78" i="1"/>
  <c r="I78" i="1" s="1"/>
  <c r="F78" i="1"/>
  <c r="S77" i="1"/>
  <c r="P77" i="1"/>
  <c r="K77" i="1"/>
  <c r="J77" i="1"/>
  <c r="H77" i="1"/>
  <c r="I77" i="1" s="1"/>
  <c r="F77" i="1"/>
  <c r="S76" i="1"/>
  <c r="P76" i="1"/>
  <c r="K76" i="1"/>
  <c r="L76" i="1" s="1"/>
  <c r="J76" i="1"/>
  <c r="H76" i="1"/>
  <c r="I76" i="1" s="1"/>
  <c r="F76" i="1"/>
  <c r="S75" i="1"/>
  <c r="P75" i="1"/>
  <c r="K75" i="1"/>
  <c r="J75" i="1"/>
  <c r="L75" i="1" s="1"/>
  <c r="H75" i="1"/>
  <c r="I75" i="1" s="1"/>
  <c r="F75" i="1"/>
  <c r="Q74" i="1"/>
  <c r="P74" i="1"/>
  <c r="K74" i="1"/>
  <c r="L74" i="1" s="1"/>
  <c r="J74" i="1"/>
  <c r="H74" i="1"/>
  <c r="I74" i="1" s="1"/>
  <c r="F74" i="1"/>
  <c r="S73" i="1"/>
  <c r="P73" i="1"/>
  <c r="K73" i="1"/>
  <c r="L73" i="1" s="1"/>
  <c r="H73" i="1"/>
  <c r="I73" i="1" s="1"/>
  <c r="F73" i="1"/>
  <c r="Q72" i="1"/>
  <c r="P72" i="1"/>
  <c r="K72" i="1"/>
  <c r="J72" i="1"/>
  <c r="H72" i="1"/>
  <c r="I72" i="1" s="1"/>
  <c r="F72" i="1"/>
  <c r="S70" i="1"/>
  <c r="P70" i="1"/>
  <c r="K70" i="1"/>
  <c r="J70" i="1"/>
  <c r="I70" i="1"/>
  <c r="H70" i="1"/>
  <c r="F70" i="1"/>
  <c r="S69" i="1"/>
  <c r="P69" i="1"/>
  <c r="K69" i="1"/>
  <c r="L69" i="1" s="1"/>
  <c r="H69" i="1"/>
  <c r="I69" i="1" s="1"/>
  <c r="F69" i="1"/>
  <c r="S67" i="1"/>
  <c r="P67" i="1"/>
  <c r="K67" i="1"/>
  <c r="L67" i="1" s="1"/>
  <c r="H67" i="1"/>
  <c r="I67" i="1" s="1"/>
  <c r="F67" i="1"/>
  <c r="Q66" i="1"/>
  <c r="S66" i="1" s="1"/>
  <c r="N66" i="1"/>
  <c r="K66" i="1"/>
  <c r="J66" i="1"/>
  <c r="H66" i="1"/>
  <c r="I66" i="1" s="1"/>
  <c r="F66" i="1"/>
  <c r="S64" i="1"/>
  <c r="P64" i="1"/>
  <c r="K64" i="1"/>
  <c r="L64" i="1" s="1"/>
  <c r="H64" i="1"/>
  <c r="I64" i="1" s="1"/>
  <c r="F64" i="1"/>
  <c r="S63" i="1"/>
  <c r="P63" i="1"/>
  <c r="L63" i="1"/>
  <c r="K63" i="1"/>
  <c r="H63" i="1"/>
  <c r="I63" i="1" s="1"/>
  <c r="F63" i="1"/>
  <c r="S62" i="1"/>
  <c r="P62" i="1"/>
  <c r="K62" i="1"/>
  <c r="L62" i="1" s="1"/>
  <c r="H62" i="1"/>
  <c r="I62" i="1" s="1"/>
  <c r="F62" i="1"/>
  <c r="S61" i="1"/>
  <c r="P61" i="1"/>
  <c r="K61" i="1"/>
  <c r="J61" i="1"/>
  <c r="H61" i="1"/>
  <c r="I61" i="1" s="1"/>
  <c r="F61" i="1"/>
  <c r="S60" i="1"/>
  <c r="P60" i="1"/>
  <c r="K60" i="1"/>
  <c r="J60" i="1"/>
  <c r="H60" i="1"/>
  <c r="I60" i="1" s="1"/>
  <c r="F60" i="1"/>
  <c r="S59" i="1"/>
  <c r="Q59" i="1"/>
  <c r="P59" i="1"/>
  <c r="K59" i="1"/>
  <c r="J59" i="1"/>
  <c r="H59" i="1"/>
  <c r="I59" i="1" s="1"/>
  <c r="F59" i="1"/>
  <c r="Q58" i="1"/>
  <c r="P58" i="1"/>
  <c r="K58" i="1"/>
  <c r="J58" i="1"/>
  <c r="H58" i="1"/>
  <c r="I58" i="1" s="1"/>
  <c r="F58" i="1"/>
  <c r="Q57" i="1"/>
  <c r="P57" i="1"/>
  <c r="K57" i="1"/>
  <c r="L57" i="1" s="1"/>
  <c r="J57" i="1"/>
  <c r="I57" i="1"/>
  <c r="H57" i="1"/>
  <c r="F57" i="1"/>
  <c r="Q56" i="1"/>
  <c r="P56" i="1"/>
  <c r="K56" i="1"/>
  <c r="J56" i="1"/>
  <c r="L56" i="1" s="1"/>
  <c r="H56" i="1"/>
  <c r="I56" i="1" s="1"/>
  <c r="F56" i="1"/>
  <c r="Q55" i="1"/>
  <c r="P55" i="1"/>
  <c r="K55" i="1"/>
  <c r="J55" i="1"/>
  <c r="H55" i="1"/>
  <c r="I55" i="1" s="1"/>
  <c r="F55" i="1"/>
  <c r="Q54" i="1"/>
  <c r="P54" i="1"/>
  <c r="K54" i="1"/>
  <c r="J54" i="1"/>
  <c r="H54" i="1"/>
  <c r="I54" i="1" s="1"/>
  <c r="F54" i="1"/>
  <c r="Q53" i="1"/>
  <c r="P53" i="1"/>
  <c r="K53" i="1"/>
  <c r="L53" i="1" s="1"/>
  <c r="J53" i="1"/>
  <c r="H53" i="1"/>
  <c r="I53" i="1" s="1"/>
  <c r="F53" i="1"/>
  <c r="Q52" i="1"/>
  <c r="P52" i="1"/>
  <c r="K52" i="1"/>
  <c r="J52" i="1"/>
  <c r="H52" i="1"/>
  <c r="I52" i="1" s="1"/>
  <c r="F52" i="1"/>
  <c r="Q51" i="1"/>
  <c r="P51" i="1"/>
  <c r="K51" i="1"/>
  <c r="J51" i="1"/>
  <c r="H51" i="1"/>
  <c r="I51" i="1" s="1"/>
  <c r="F51" i="1"/>
  <c r="S50" i="1"/>
  <c r="Q50" i="1"/>
  <c r="P50" i="1"/>
  <c r="K50" i="1"/>
  <c r="J50" i="1"/>
  <c r="H50" i="1"/>
  <c r="I50" i="1" s="1"/>
  <c r="F50" i="1"/>
  <c r="S49" i="1"/>
  <c r="P49" i="1"/>
  <c r="K49" i="1"/>
  <c r="L49" i="1" s="1"/>
  <c r="H49" i="1"/>
  <c r="I49" i="1" s="1"/>
  <c r="F49" i="1"/>
  <c r="Q48" i="1"/>
  <c r="P48" i="1"/>
  <c r="K48" i="1"/>
  <c r="L48" i="1" s="1"/>
  <c r="J48" i="1"/>
  <c r="H48" i="1"/>
  <c r="I48" i="1" s="1"/>
  <c r="F48" i="1"/>
  <c r="Q47" i="1"/>
  <c r="P47" i="1"/>
  <c r="K47" i="1"/>
  <c r="J47" i="1"/>
  <c r="H47" i="1"/>
  <c r="I47" i="1" s="1"/>
  <c r="F47" i="1"/>
  <c r="Q46" i="1"/>
  <c r="P46" i="1"/>
  <c r="K46" i="1"/>
  <c r="J46" i="1"/>
  <c r="H46" i="1"/>
  <c r="I46" i="1" s="1"/>
  <c r="F46" i="1"/>
  <c r="Q45" i="1"/>
  <c r="P45" i="1"/>
  <c r="K45" i="1"/>
  <c r="J45" i="1"/>
  <c r="H45" i="1"/>
  <c r="I45" i="1" s="1"/>
  <c r="F45" i="1"/>
  <c r="Q44" i="1"/>
  <c r="P44" i="1"/>
  <c r="K44" i="1"/>
  <c r="J44" i="1"/>
  <c r="H44" i="1"/>
  <c r="I44" i="1" s="1"/>
  <c r="F44" i="1"/>
  <c r="Q43" i="1"/>
  <c r="P43" i="1"/>
  <c r="K43" i="1"/>
  <c r="J43" i="1"/>
  <c r="L43" i="1" s="1"/>
  <c r="H43" i="1"/>
  <c r="I43" i="1" s="1"/>
  <c r="F43" i="1"/>
  <c r="Q42" i="1"/>
  <c r="P42" i="1"/>
  <c r="K42" i="1"/>
  <c r="J42" i="1"/>
  <c r="H42" i="1"/>
  <c r="I42" i="1" s="1"/>
  <c r="F42" i="1"/>
  <c r="Q41" i="1"/>
  <c r="P41" i="1"/>
  <c r="K41" i="1"/>
  <c r="J41" i="1"/>
  <c r="H41" i="1"/>
  <c r="I41" i="1" s="1"/>
  <c r="F41" i="1"/>
  <c r="S40" i="1"/>
  <c r="P40" i="1"/>
  <c r="K40" i="1"/>
  <c r="L40" i="1" s="1"/>
  <c r="H40" i="1"/>
  <c r="I40" i="1" s="1"/>
  <c r="F40" i="1"/>
  <c r="Q39" i="1"/>
  <c r="P39" i="1"/>
  <c r="K39" i="1"/>
  <c r="J39" i="1"/>
  <c r="I39" i="1"/>
  <c r="H39" i="1"/>
  <c r="F39" i="1"/>
  <c r="Q38" i="1"/>
  <c r="P38" i="1"/>
  <c r="K38" i="1"/>
  <c r="J38" i="1"/>
  <c r="H38" i="1"/>
  <c r="I38" i="1" s="1"/>
  <c r="F38" i="1"/>
  <c r="Q37" i="1"/>
  <c r="P37" i="1"/>
  <c r="K37" i="1"/>
  <c r="J37" i="1"/>
  <c r="H37" i="1"/>
  <c r="I37" i="1" s="1"/>
  <c r="F37" i="1"/>
  <c r="Q36" i="1"/>
  <c r="P36" i="1"/>
  <c r="K36" i="1"/>
  <c r="J36" i="1"/>
  <c r="L36" i="1" s="1"/>
  <c r="H36" i="1"/>
  <c r="I36" i="1" s="1"/>
  <c r="F36" i="1"/>
  <c r="Q35" i="1"/>
  <c r="P35" i="1"/>
  <c r="K35" i="1"/>
  <c r="J35" i="1"/>
  <c r="H35" i="1"/>
  <c r="I35" i="1" s="1"/>
  <c r="F35" i="1"/>
  <c r="Q34" i="1"/>
  <c r="P34" i="1"/>
  <c r="K34" i="1"/>
  <c r="J34" i="1"/>
  <c r="L34" i="1" s="1"/>
  <c r="H34" i="1"/>
  <c r="I34" i="1" s="1"/>
  <c r="F34" i="1"/>
  <c r="S32" i="1"/>
  <c r="N32" i="1"/>
  <c r="K32" i="1"/>
  <c r="J32" i="1"/>
  <c r="H32" i="1"/>
  <c r="I32" i="1" s="1"/>
  <c r="F32" i="1"/>
  <c r="S31" i="1"/>
  <c r="P31" i="1"/>
  <c r="K31" i="1"/>
  <c r="L31" i="1" s="1"/>
  <c r="J31" i="1"/>
  <c r="H31" i="1"/>
  <c r="I31" i="1" s="1"/>
  <c r="F31" i="1"/>
  <c r="S30" i="1"/>
  <c r="N30" i="1"/>
  <c r="K30" i="1"/>
  <c r="J30" i="1"/>
  <c r="H30" i="1"/>
  <c r="I30" i="1" s="1"/>
  <c r="F30" i="1"/>
  <c r="S28" i="1"/>
  <c r="P28" i="1"/>
  <c r="K28" i="1"/>
  <c r="L28" i="1" s="1"/>
  <c r="I28" i="1"/>
  <c r="H28" i="1"/>
  <c r="F28" i="1"/>
  <c r="Q27" i="1"/>
  <c r="S27" i="1" s="1"/>
  <c r="P27" i="1"/>
  <c r="N27" i="1"/>
  <c r="K27" i="1"/>
  <c r="J27" i="1"/>
  <c r="H27" i="1"/>
  <c r="I27" i="1" s="1"/>
  <c r="F27" i="1"/>
  <c r="Q26" i="1"/>
  <c r="S26" i="1" s="1"/>
  <c r="N26" i="1"/>
  <c r="K26" i="1"/>
  <c r="J26" i="1"/>
  <c r="H26" i="1"/>
  <c r="I26" i="1" s="1"/>
  <c r="F26" i="1"/>
  <c r="S25" i="1"/>
  <c r="P25" i="1"/>
  <c r="K25" i="1"/>
  <c r="J25" i="1"/>
  <c r="I25" i="1"/>
  <c r="H25" i="1"/>
  <c r="F25" i="1"/>
  <c r="S24" i="1"/>
  <c r="P24" i="1"/>
  <c r="K24" i="1"/>
  <c r="L24" i="1" s="1"/>
  <c r="H24" i="1"/>
  <c r="I24" i="1" s="1"/>
  <c r="F24" i="1"/>
  <c r="Q23" i="1"/>
  <c r="S23" i="1" s="1"/>
  <c r="N23" i="1"/>
  <c r="K23" i="1"/>
  <c r="J23" i="1"/>
  <c r="H23" i="1"/>
  <c r="I23" i="1" s="1"/>
  <c r="F23" i="1"/>
  <c r="Q22" i="1"/>
  <c r="S22" i="1" s="1"/>
  <c r="N22" i="1"/>
  <c r="K22" i="1"/>
  <c r="J22" i="1"/>
  <c r="H22" i="1"/>
  <c r="I22" i="1" s="1"/>
  <c r="F22" i="1"/>
  <c r="Q21" i="1"/>
  <c r="S21" i="1" s="1"/>
  <c r="N21" i="1"/>
  <c r="K21" i="1"/>
  <c r="J21" i="1"/>
  <c r="H21" i="1"/>
  <c r="I21" i="1" s="1"/>
  <c r="F21" i="1"/>
  <c r="Q20" i="1"/>
  <c r="S20" i="1" s="1"/>
  <c r="N20" i="1"/>
  <c r="K20" i="1"/>
  <c r="J20" i="1"/>
  <c r="H20" i="1"/>
  <c r="I20" i="1" s="1"/>
  <c r="F20" i="1"/>
  <c r="Q19" i="1"/>
  <c r="S19" i="1" s="1"/>
  <c r="N19" i="1"/>
  <c r="K19" i="1"/>
  <c r="J19" i="1"/>
  <c r="H19" i="1"/>
  <c r="I19" i="1" s="1"/>
  <c r="F19" i="1"/>
  <c r="Q18" i="1"/>
  <c r="S18" i="1" s="1"/>
  <c r="N18" i="1"/>
  <c r="K18" i="1"/>
  <c r="J18" i="1"/>
  <c r="H18" i="1"/>
  <c r="I18" i="1" s="1"/>
  <c r="F18" i="1"/>
  <c r="Q17" i="1"/>
  <c r="S17" i="1" s="1"/>
  <c r="N17" i="1"/>
  <c r="K17" i="1"/>
  <c r="J17" i="1"/>
  <c r="L17" i="1" s="1"/>
  <c r="H17" i="1"/>
  <c r="I17" i="1" s="1"/>
  <c r="F17" i="1"/>
  <c r="Q16" i="1"/>
  <c r="S16" i="1" s="1"/>
  <c r="N16" i="1"/>
  <c r="K16" i="1"/>
  <c r="J16" i="1"/>
  <c r="H16" i="1"/>
  <c r="I16" i="1" s="1"/>
  <c r="F16" i="1"/>
  <c r="Q15" i="1"/>
  <c r="S15" i="1" s="1"/>
  <c r="N15" i="1"/>
  <c r="K15" i="1"/>
  <c r="J15" i="1"/>
  <c r="H15" i="1"/>
  <c r="I15" i="1" s="1"/>
  <c r="F15" i="1"/>
  <c r="Q14" i="1"/>
  <c r="S14" i="1" s="1"/>
  <c r="N14" i="1"/>
  <c r="K14" i="1"/>
  <c r="J14" i="1"/>
  <c r="H14" i="1"/>
  <c r="I14" i="1" s="1"/>
  <c r="F14" i="1"/>
  <c r="Q13" i="1"/>
  <c r="S13" i="1" s="1"/>
  <c r="N13" i="1"/>
  <c r="K13" i="1"/>
  <c r="J13" i="1"/>
  <c r="H13" i="1"/>
  <c r="I13" i="1" s="1"/>
  <c r="F13" i="1"/>
  <c r="Q12" i="1"/>
  <c r="S12" i="1" s="1"/>
  <c r="N12" i="1"/>
  <c r="K12" i="1"/>
  <c r="J12" i="1"/>
  <c r="L12" i="1" s="1"/>
  <c r="H12" i="1"/>
  <c r="I12" i="1" s="1"/>
  <c r="F12" i="1"/>
  <c r="Q11" i="1"/>
  <c r="S11" i="1" s="1"/>
  <c r="N11" i="1"/>
  <c r="K11" i="1"/>
  <c r="J11" i="1"/>
  <c r="H11" i="1"/>
  <c r="I11" i="1" s="1"/>
  <c r="F11" i="1"/>
  <c r="Q10" i="1"/>
  <c r="S10" i="1" s="1"/>
  <c r="N10" i="1"/>
  <c r="K10" i="1"/>
  <c r="J10" i="1"/>
  <c r="L10" i="1" s="1"/>
  <c r="H10" i="1"/>
  <c r="I10" i="1" s="1"/>
  <c r="F10" i="1"/>
  <c r="Q9" i="1"/>
  <c r="S9" i="1" s="1"/>
  <c r="N9" i="1"/>
  <c r="K9" i="1"/>
  <c r="J9" i="1"/>
  <c r="H9" i="1"/>
  <c r="I9" i="1" s="1"/>
  <c r="F9" i="1"/>
  <c r="P20" i="1" l="1"/>
  <c r="P26" i="1"/>
  <c r="P11" i="1"/>
  <c r="P13" i="1"/>
  <c r="L25" i="1"/>
  <c r="S35" i="1"/>
  <c r="S42" i="1"/>
  <c r="S115" i="1" s="1"/>
  <c r="S44" i="1"/>
  <c r="S53" i="1"/>
  <c r="S55" i="1"/>
  <c r="L58" i="1"/>
  <c r="P66" i="1"/>
  <c r="S94" i="1"/>
  <c r="P16" i="1"/>
  <c r="P18" i="1"/>
  <c r="P22" i="1"/>
  <c r="S38" i="1"/>
  <c r="S58" i="1"/>
  <c r="P9" i="1"/>
  <c r="L14" i="1"/>
  <c r="P15" i="1"/>
  <c r="L16" i="1"/>
  <c r="P17" i="1"/>
  <c r="L18" i="1"/>
  <c r="P19" i="1"/>
  <c r="L20" i="1"/>
  <c r="P21" i="1"/>
  <c r="L22" i="1"/>
  <c r="P23" i="1"/>
  <c r="P30" i="1"/>
  <c r="S37" i="1"/>
  <c r="S46" i="1"/>
  <c r="S48" i="1"/>
  <c r="L50" i="1"/>
  <c r="S52" i="1"/>
  <c r="S57" i="1"/>
  <c r="L72" i="1"/>
  <c r="S72" i="1"/>
  <c r="S74" i="1"/>
  <c r="L94" i="1"/>
  <c r="S47" i="1"/>
  <c r="S51" i="1"/>
  <c r="P10" i="1"/>
  <c r="L11" i="1"/>
  <c r="P12" i="1"/>
  <c r="P115" i="1" s="1"/>
  <c r="L13" i="1"/>
  <c r="P14" i="1"/>
  <c r="P32" i="1"/>
  <c r="S34" i="1"/>
  <c r="S36" i="1"/>
  <c r="S39" i="1"/>
  <c r="S41" i="1"/>
  <c r="S43" i="1"/>
  <c r="S45" i="1"/>
  <c r="L52" i="1"/>
  <c r="S54" i="1"/>
  <c r="S56" i="1"/>
  <c r="L59" i="1"/>
  <c r="L66" i="1"/>
  <c r="S106" i="1"/>
  <c r="L26" i="1"/>
  <c r="L32" i="1"/>
  <c r="L35" i="1"/>
  <c r="L38" i="1"/>
  <c r="L51" i="1"/>
  <c r="L54" i="1"/>
  <c r="L60" i="1"/>
  <c r="L70" i="1"/>
  <c r="L77" i="1"/>
  <c r="L80" i="1"/>
  <c r="L9" i="1"/>
  <c r="L37" i="1"/>
  <c r="L44" i="1"/>
  <c r="L47" i="1"/>
  <c r="L55" i="1"/>
  <c r="L78" i="1"/>
  <c r="L90" i="1"/>
  <c r="L106" i="1"/>
  <c r="L27" i="1"/>
  <c r="L39" i="1"/>
  <c r="L45" i="1"/>
  <c r="L46" i="1"/>
  <c r="L61" i="1"/>
  <c r="L85" i="1"/>
  <c r="F115" i="1"/>
  <c r="F118" i="1" s="1"/>
  <c r="F119" i="1" s="1"/>
  <c r="L15" i="1"/>
  <c r="L19" i="1"/>
  <c r="L21" i="1"/>
  <c r="L23" i="1"/>
  <c r="L30" i="1"/>
  <c r="L41" i="1"/>
  <c r="L42" i="1"/>
  <c r="F128" i="1"/>
  <c r="F129" i="1" s="1"/>
  <c r="F127" i="1"/>
  <c r="F126" i="1"/>
  <c r="I115" i="1"/>
  <c r="I128" i="1"/>
  <c r="I129" i="1" s="1"/>
  <c r="I127" i="1"/>
  <c r="I126" i="1"/>
  <c r="I130" i="1" s="1"/>
  <c r="P127" i="1"/>
  <c r="L126" i="1"/>
  <c r="L127" i="1"/>
  <c r="L128" i="1"/>
  <c r="L129" i="1" s="1"/>
  <c r="P126" i="1"/>
  <c r="P130" i="1" s="1"/>
  <c r="S118" i="1" l="1"/>
  <c r="S119" i="1" s="1"/>
  <c r="S117" i="1"/>
  <c r="W115" i="1"/>
  <c r="F116" i="1"/>
  <c r="F120" i="1" s="1"/>
  <c r="F117" i="1"/>
  <c r="S116" i="1"/>
  <c r="L115" i="1"/>
  <c r="L117" i="1" s="1"/>
  <c r="L118" i="1"/>
  <c r="L119" i="1" s="1"/>
  <c r="F130" i="1"/>
  <c r="L130" i="1"/>
  <c r="P116" i="1"/>
  <c r="P118" i="1"/>
  <c r="P119" i="1" s="1"/>
  <c r="P117" i="1"/>
  <c r="I118" i="1"/>
  <c r="I119" i="1" s="1"/>
  <c r="I116" i="1"/>
  <c r="I117" i="1"/>
  <c r="S120" i="1" l="1"/>
  <c r="W116" i="1"/>
  <c r="W118" i="1"/>
  <c r="W119" i="1" s="1"/>
  <c r="W117" i="1"/>
  <c r="L116" i="1"/>
  <c r="L120" i="1"/>
  <c r="I120" i="1"/>
  <c r="P120" i="1"/>
  <c r="W120" i="1" l="1"/>
  <c r="S121" i="1"/>
  <c r="P132" i="1"/>
</calcChain>
</file>

<file path=xl/sharedStrings.xml><?xml version="1.0" encoding="utf-8"?>
<sst xmlns="http://schemas.openxmlformats.org/spreadsheetml/2006/main" count="253" uniqueCount="140">
  <si>
    <t xml:space="preserve">TRIBUNAL DE ARBITRAMENTO convocado por Constructora JEMUR S.A.S., INVERSIONES EL CALLAO S.A.S., AVILA S.A.S (empresas consorciadas como CONSORCIO DESARROLLO ESCOLAR) 
contra LUZ MARLENY RESTREPO MONTOYA </t>
  </si>
  <si>
    <t>Item</t>
  </si>
  <si>
    <t>Cantidad</t>
  </si>
  <si>
    <t>Capítulo No. 4  MAMPOSTERIA</t>
  </si>
  <si>
    <t>MURO EN LADRILLO DE ARCILLA ESTRUBLOCK N° 12 (12X19X39). INCLUYE GRAFILES HORIZONTALES  </t>
  </si>
  <si>
    <t>M2</t>
  </si>
  <si>
    <t>VIGUETA DE CONFINAMIENTO, DINTEL O ALFAJIA EN CONCRETO DE F'C=21MPA 0.12M X 0.20M. INCLUYE REFUERZO  </t>
  </si>
  <si>
    <t>ML</t>
  </si>
  <si>
    <t>DOVELA DE CONFINAMIENTO CONCRETO GROUTING F'C=21MPA DE 0.13M X 0.10M. INCLUYE REFUERZO  </t>
  </si>
  <si>
    <t>ANCLAJE EPOXICO (DIAMETRO DE 3/8" A 3/4") L=0.70M. INCLUYE ACERO DEL ANCLAJE  </t>
  </si>
  <si>
    <t>UN</t>
  </si>
  <si>
    <t>MURO CUCHILLA Y DE CIERRE EN LADRILLO DE ARCILLA N°12 (12X19X39). INCLUYE GRAFILES HORIZONTALES  </t>
  </si>
  <si>
    <t>COLUMNETA DE CONFINAMIENTO DE MURO CUCHILLA Y DE CIERRE EN CONCRETO DE F'C=21MPA 0.15M X 0.31M. INCLUYE REFUERZO  </t>
  </si>
  <si>
    <t>VIGA CINTA DE CONFINAMIENTO DE MURO CUCHILLA Y DE CIERRE EN CONCRETO DE F'C=21MPA 0.15M X 0.31M. INCLUYE REFUERZO  </t>
  </si>
  <si>
    <t>DOVELA DE CONFINAMIENTO DE MURO CUCHILLA Y DE CIERRE CONCRETO GROUTING F'C=21MPA DE 0.13M X 0.10M. INCLUYE REFUERZO  </t>
  </si>
  <si>
    <t>ANCLAJE EPOXICO EN MURO CUCHILLA O DE CIERRE (DIAMETRO DE 3/8" A 3/4") L=0.70M. INCLUYE ACERO DEL ANCLAJE  </t>
  </si>
  <si>
    <t>MURO EN LADRILLO DE ARCILLA ESTRUBLOCK N° 8 (8X19X39). DIVISIONES INTERNAS ZONA DE BAÑOS  </t>
  </si>
  <si>
    <t>VIGUETA DE CONFINAMIENTO, DINTEL O ALFAJIA EN CONCRETO DE F'C=21MPA 0.6M X 0.20M. INCLUYE REFUERZO  . DIVISIONES INTERNAS ZONA DE BAÑOS Y COCINA  </t>
  </si>
  <si>
    <t>COLUMNETA EN CONCRETO DE F'C=21MPA 0.08M X (ENTRE 30 Y 45CM). INCLUYE REFUERZO - DIVISIONES INTERNAS ZONA DE BAÑOS  </t>
  </si>
  <si>
    <t>DOVELA DE CONFINAMIENTO CONCRETO GROUTING F'C=21MPA DE 0.13M X 0.06M. INCLUYE REFUERZO. DIVISIONES INTERNAS COCINA Y BAÑOS  </t>
  </si>
  <si>
    <t>ANCLAJE EPOXICO (DIAMETRO DE 3/8" A 3/4") L=0.70M. ZONA INTERNA BAÑOS Y COCINA  </t>
  </si>
  <si>
    <t>JUNTA DE DILATACION CON ICOPOR Y SIKAFLEX ENTRE MAMPOSTERIA Y ESTRUCTURA.  </t>
  </si>
  <si>
    <t>SOBRECIMIENTO EN LADRILLO DE ARCILLA ESTRUBLOCK N° 12 (12X19X39). INCLUYE MALLA RAM  </t>
  </si>
  <si>
    <t>IMPERMEABILIZACION DE MUROS "SOBRECIMIENTO" CON EMULSION ASFALTICA  </t>
  </si>
  <si>
    <t>LAVADO E HIDROFUGADO DE CARA EXTERIOR MURO FACHADA  </t>
  </si>
  <si>
    <t>LAVADO DE MUROS INTERNOS  </t>
  </si>
  <si>
    <t>MURO EN BLOQUE DE CEMENTO CALADO 20X20CM GRIS.  </t>
  </si>
  <si>
    <t>Capítulo No. 5  PREFABRICADOS Y ELEMENTOS NO ESTRUCTURALES</t>
  </si>
  <si>
    <t>PLACA CONTRAPISO FC=21 MPA E=0.12M. INCLUYE VIGA PERIMETRAL DESCOLGADA PARA CONFINAMIENTO DE PLACA, CORTE DE DILATACIONES Y PLASTICO DE DILATACION CONTRA RELLENO  </t>
  </si>
  <si>
    <t>ACERO DE REFUERZO - PLACA CONTRAPISO  </t>
  </si>
  <si>
    <t>KG</t>
  </si>
  <si>
    <t>MALLA ELECTROSOLDADA - PLACA CONTRAPISO  </t>
  </si>
  <si>
    <t>Capítulo No. 6  HIDROSANITARIO</t>
  </si>
  <si>
    <t>SUMINISTRO E INST. TUBERIA Y ACCE. PVC-P RDE-21 1 1/2" (INCLUYE ACCESORIOS, SOPORTES Y ADITAMENTOS)  </t>
  </si>
  <si>
    <t>SUMINISTRO E INST. TUBERIA Y ACCE. PVC-P RDE-21 1 1/4" (INCLUYE ACCESORIOS, SOPORTES Y ADITAMENTOS)  </t>
  </si>
  <si>
    <t>SUMINISTRO E INST. TUBERIA Y ACC. PVC-P RDE-21 1" (INCLUYE ACCESORIOS, SOPORTES Y ADITAMENTOS)  </t>
  </si>
  <si>
    <t>SUMINISTRO E INST. TUBERIA Y ACC. PVC-P RDE-13.5 3/4" (INCLUYE ACCESORIOS, SOPORTES Y ADITAMENTOS)  </t>
  </si>
  <si>
    <t>SUMINISTRO E INST. TUBERIA Y ACC. PVC-P RDE-13.5 1/2" (INCLUYE ACCESORIOS, SOPORTES Y ADITAMENTOS)  </t>
  </si>
  <si>
    <t>SUMIN. E INST. PUNTO HIDRA. PARAL PVC-P LAVAM. LAVAP./POCETA/ASEO/SANIT. DE TANQUE/ORINAL/DUCHA 1/2"  </t>
  </si>
  <si>
    <t>SUMINISTRO E INSTALACIÓN REGISTRO CORTINA ROSCAR 1 1/2"  </t>
  </si>
  <si>
    <t>SUMINISTRO E INSTALACIÓN REGISTRO CORTINA ROSCAR 1 1/4"  </t>
  </si>
  <si>
    <t>SUMINISTRO E INSTALACIÓN REGISTRO CORTINA ROSCAR 1"  </t>
  </si>
  <si>
    <t>SUMINISTRO E INSTALACIÓN REGISTRO CORTINA ROSCAR 3/4"  </t>
  </si>
  <si>
    <t>SUMINISTRO E INSTALACIÓN REGISTRO CORTINA ROSCAR 1/2"  </t>
  </si>
  <si>
    <t>SUMINISTRO E INSTALACION DE LLAVE JARDIN 1/2 PULG. x 3/4 PULG. BRONCE GRIVAL  </t>
  </si>
  <si>
    <t>SUMINISTRO E INSTALACION DE TAPA PLASTICA PARA REGISTRO DE 20X20CM  </t>
  </si>
  <si>
    <t>SUMINISTRO E INSTALACIÓN VALVULA DE FLOTADOR 3/4"  </t>
  </si>
  <si>
    <t>SUMINISTRO E INSTALACIÓN TUBERÍA Y ACCESORIOS PVC-S 4" (INCLUYE SOPORTE, ACCESORIOS Y ADITAMENTOS)  </t>
  </si>
  <si>
    <t>SUMINISTRO E INSTALACIÓN TUBERÍA Y ACCESORIOS PVC-S 3" (INCLUYE SOPORTE, ACCESORIOS Y ADITAMENTOS)  </t>
  </si>
  <si>
    <t>SUMINISTRO E INSTALACIÓN TUBERÍA Y ACCESORIOS PVC-S 2" (INCLUYE SOPORTE, ACCESORIOS Y ADITAMENTOS)  </t>
  </si>
  <si>
    <t>"SUMINISTRO E INST. TUBERÍA Y ACCESORIOS PVC-VENT 4" (INCLUYE SOPORTE, ACCESORIOS Y ADITAMENTOS)"  </t>
  </si>
  <si>
    <t>SUMINISTRO E INST. TUBERÍA Y ACCESORIOS PVC-VENT 3" (INCLUYE SOPORTE, ACCESORIOS Y ADITAMENTOS)  </t>
  </si>
  <si>
    <t>SUMINISTRO E INST. TUBERÍA Y ACCESORIOS PVC-VENT 2" (INCLUYE SOPORTE, ACCESORIOS Y ADITAMENTOS)  </t>
  </si>
  <si>
    <t>SUMINISTRO E INSTALACIÓN SALIDA SANITARIA 4".  </t>
  </si>
  <si>
    <t>SUMINISTRO E INSTALACIÓN SALIDA SANITARIA 2".  </t>
  </si>
  <si>
    <t>SUMINISTRO E INSTALACIÓN SALIDA SANITARIA SIFÓN 3". INCLUYE REJILLA DE PISO  </t>
  </si>
  <si>
    <t>SUMINISTRO E INSTALACIÓN SALIDA SANITARIA SIFÓN 2". INCLUYE REJILLA DE PISO  </t>
  </si>
  <si>
    <t>SUMINISTRO E INSTALACION TUBERIA Y ACCESORIOS PVC-ALC 160MM. INCLUYE EXCAVACIONES Y RELLENOS  </t>
  </si>
  <si>
    <t>CONSTRUCCION CAJA DE INSPECCIÓN 60X60CM. INCLUYE MARCO Y TAPA. INCLUYE EXCAVACION Y RELLENOS  </t>
  </si>
  <si>
    <t>CONSTRUCCION CAJA DE INSPECCIÓN 100X100CM. INCLUYE MARCO Y TAPA. INCLUYE EXCAVACION Y RELLENOS  </t>
  </si>
  <si>
    <t>CONSTRUCCION CAJA DE INSPECCIÓN 80X80CM. INCLUYE MARCO Y TAPA. INCLUYE EXCAVACION Y RELLENOS  </t>
  </si>
  <si>
    <t>CONSTRUCCIÓN DE TRAMPA DE GRASA 15GPM 3915A02.  </t>
  </si>
  <si>
    <t>SUMINISTRO E INSTALACION DE CANAL AMAZONAS (INCLUYE SOPORTES, UNIONES, TAPAS Y DEMAS ACCESORIOS)  </t>
  </si>
  <si>
    <t>SUMINISTRO E INSTALACION DE BAJANTE RECTANGULAR PAVCO PARA AGUAS LLUVIAS (INCLUYE SOPORTES, ACCESORIOS Y ADITAMENTOS)  </t>
  </si>
  <si>
    <t>Capítulo No. 8  PAÑETES</t>
  </si>
  <si>
    <t>PAÑETE LISO (MUROS) MORTERO 1:3, E=1.5 CM. (ZONAS DE AULAS) INCLUYE FILOS Y DILATACIONES  </t>
  </si>
  <si>
    <t>PAÑETE IMPERMEAB. (MUROS) MORTERO 1:3, E=1.5 CM (ZONAS BAÑOS Y COCINA). INCLUYE FILOS Y DILATACIONES  </t>
  </si>
  <si>
    <t>Capítulo No. 9  ENCHAPES Y MESONES</t>
  </si>
  <si>
    <t>ENCHAPE PARA PARED Y MESONES CERAMICA 20.3X40.5 BLANCO. PARA ZONAS DE BAÑOS Y COCINA  </t>
  </si>
  <si>
    <t>MESON EN CONCRETO DE 21MPA E.10CM, INCLUYE ACERO DE REF, INCLUYE VACIOS DE APARATO (LAVAM. O LAVAP.)  </t>
  </si>
  <si>
    <t>Capítulo No. 10  PISOS</t>
  </si>
  <si>
    <t>ALISTADO EN MORTERO 1:4 (ARENA LAVADA) E=0.05M "PLACA DE TANQUES DE CUBIERTA - INCLUYE MEDIA CAÑA PERIMETRAL"  </t>
  </si>
  <si>
    <t>ALISTADO EN MORTERO 1:4 (ARENA LAVADA) E=0.05M "AREAS DE CIRCULACION"  </t>
  </si>
  <si>
    <t>PISO BALDOSA EN GRANO DE MARMOL 30X30. INCLUYE DILATACIONES PVC. (AREAS INTERNAS)  </t>
  </si>
  <si>
    <t>GUARDAESCOBA EN BALDOSA EN GRANO DE MARMOL 10X30. INCLUYE DILATACIONES PVC. (AREAS INTERNAS)  </t>
  </si>
  <si>
    <t>ZOCALO MEDIA CAÑA EN GRANO DE MARMOL  </t>
  </si>
  <si>
    <t>PISO 30x30 ALMENDRO. INCLUYE DILATACIONES. (AREAS DE CIRCULACION)  </t>
  </si>
  <si>
    <t>GUARDAESCOBA DE 30X10 ALMENDRO. (AREAS DE CIRCULACION)  </t>
  </si>
  <si>
    <t>BOCAPUERTA EN GRANO LAVADO MARMOL N°2 BLANCO. INCLUYE DILATACION PVC 4MM BLANCA. ANCHO HASTA 20CM  </t>
  </si>
  <si>
    <t>ENCHAPE EN BALDOZA ANTIDESLIZANTE PARA BAÑOS, DUCHAS - LAVA TRAPEROS  </t>
  </si>
  <si>
    <t>INSTALACION PISO Y HUELLA ALMENDRO EN ESCALERAS ANCHO ENTRE 1.30M A 1.8M (HUELLA, CONTRAHUELLA )  </t>
  </si>
  <si>
    <t>Capítulo No. 15  APARATOS SANITARIOS Y ACCESORIOS</t>
  </si>
  <si>
    <t>SUM. E INST. DE LAVAMANOS CERAMICA BLANCO PARA BAÑOS DE COLGAR - INCLUYE GRIFERIA, SIFON Y DESAGUE TIPO BOTELLA.  </t>
  </si>
  <si>
    <t>SUM. E INST. DE LAVAMANOS DISCAPACITADO BLANCO. INCLUYE BRAZOS FREE, GRIFERIA, SIFON Y DESAGUE TIPO BOTELLA.  </t>
  </si>
  <si>
    <t>SUM. E INST. DE LAVAPLATOS EN ACERO INOXIDABLE. INCLUYE GRIFERIA, SIFÓN Y DESAGUE TIPO BOTELLA, PARA LABORATORIOS  </t>
  </si>
  <si>
    <t>SUM. E INST. DE ORINAL MEDIANO BLANCO SIFON INCORPORADO. INCLUYE GRIFERÍA ORINAL TRADICIONAL.  </t>
  </si>
  <si>
    <t>SUM. E INST. DE ORINAL PETITE BLANCO - PREESCOLAR SIFON INCORPORADO. INCLUYE GRIFERÍA ORINAL TRADICIONAL.  </t>
  </si>
  <si>
    <t>SUMINISTRO E INSTALACION DE SANITARIO DE TANQUE BLANCO. PARA BATERIAS DE BAÑOS.  </t>
  </si>
  <si>
    <t>SUMINISTRO E INSTALACIÓN DE SANITARIO DE TANQUE INFANTIL. PARA BATERIAS DE BAÑOS DE PREESCOLAR  </t>
  </si>
  <si>
    <t>SUMINISTRO E INSTAL. DE BARRA DE SEGURIDAD DE PARED ACERO INOXIDABLE SATINADO . PARA DISCAPACITADOS  </t>
  </si>
  <si>
    <t>SUMINISTRO E INSTALACIÓN DE DUCHA. INCLUYE GRIFERÍA Y ADITAMENTOS  </t>
  </si>
  <si>
    <t>SUMINISTRO E INSTALACION DE DUCHA DE EMERGENCIA CON LAVAOJOS  </t>
  </si>
  <si>
    <t>Capítulo No. 16  PINTURAS E IMPERMEABILIZACIONES</t>
  </si>
  <si>
    <t>SUM. E INST. DE IMPERMEABILIZ. CON MANTO EDIL 500XT PRO. INCLUYE REMATES Y ACABADO FINAL.  </t>
  </si>
  <si>
    <t>SUMINSITRO E INSTALACION DE CIELO RASO PLANO EN DRYWALL 1/2" - INCLUYE: SELLADO DE JUNTAS Y PINTURA A 2 MANOS (AREA DE BAÑOS EN COCINA Y CUARTO DE BASURAS)  </t>
  </si>
  <si>
    <t>ESTUCO INTERIOR Y PINTURA VINILO TIPO INTERIOR A 3 MANOS EN AULAS - INCLUYE FILOS Y DILATACIONES  </t>
  </si>
  <si>
    <t>ESTUCO Y PINTURA VINILO LAVABLE A 3 MANOS EN BAÑOS Y LABORATORIO - INCLUYE FILOS Y DILATACIONES  </t>
  </si>
  <si>
    <t>ESTUCO Y PINTURA ANTIBACTERIAL EN AREA DE COCINA - INCLUYE FILOS Y DILATACIONES  </t>
  </si>
  <si>
    <t>Capítulo No. 17  CERRADURAS, VIDRIOS, ESPEJOS</t>
  </si>
  <si>
    <t>SUM. E INST. DE ESPEJO EN CRISTAL 5MM, INCLUYE SOPORTE FLOTADO EN PERFILES DE ALUMINIO 3/4"X3/4"  </t>
  </si>
  <si>
    <t>Capítulo No. 18  OBRAS EXTERIORES</t>
  </si>
  <si>
    <t>LOCALIZACION, TRAZADO Y REPLANTEO - CANCHA MULTIPLE  </t>
  </si>
  <si>
    <t>CERRAMIENTO EN POLISOMBRA H=2.30M - CANCHA MULTIPLE  </t>
  </si>
  <si>
    <t>DESCAPOTE A MAQUINA E=30CM (INCLUYE RETIRO Y DISPOSICION FINAL) - CANCHA MULTIPLE  </t>
  </si>
  <si>
    <t>EXCAVACION MECANICA BAJO CUALQUIER CONDICION Y DISPOSICION FINAL - CANCHA MULTIPLE  </t>
  </si>
  <si>
    <t>M3</t>
  </si>
  <si>
    <t>RELLENO EN MATERIAL GRANULAR. COMPACTACIÓN MECÁNICA. SEGÚN ESTUDIO DE SUELOS - CANCHA MULTIPLE  </t>
  </si>
  <si>
    <t>PLACA CANCHA MULTIPLE MR=40KG/CM2 e=10cm. INCLUYE VIGA PERIMETRAL DESCOLGADA PARA CONFINAMIENTO DE PLACA. INCLUYE CORTES, JUNTAS DE DILATACION.  </t>
  </si>
  <si>
    <t>ACERO DE REFUERZO - CANCHA MULTIPLE  </t>
  </si>
  <si>
    <t>MALLA ELECTROSOLDADA  - CANCHA MULTIPLE  </t>
  </si>
  <si>
    <t>DEMARCACION DE LINEAS DE CANCHA EN PINTURA TIPO TRAFICO - ANCHO DE LINEA 0.12MT  </t>
  </si>
  <si>
    <t>Capítulo No. 19  ASEO Y VARIOS</t>
  </si>
  <si>
    <t>ASEO GENERAL DE OBRA  </t>
  </si>
  <si>
    <t>SUM. TRANS. E INST. DE SEÑALIZACION DE EMERGENCIA TIPO INTERIOR DE SOBREPONER.  </t>
  </si>
  <si>
    <t>CONSTRUCCIÓN FOSO DE ASCENSOR - INCLYE EXCAVACION, RELLENO, OBRAS EN CONCRETO, ACERO DE REFUERZO Y PUNTO DE DESAGUE CON REJILLA DE PISO  </t>
  </si>
  <si>
    <t>SUBTOTAL COSTO DIRECTO</t>
  </si>
  <si>
    <t>TOTAL</t>
  </si>
  <si>
    <t>Administración</t>
  </si>
  <si>
    <t>Imprevistos</t>
  </si>
  <si>
    <t>Utilidad</t>
  </si>
  <si>
    <t>Iva/Utilidad</t>
  </si>
  <si>
    <t>Capítulo No. 90 ADICIONALES (NO CONTRATADOS A LMR)</t>
  </si>
  <si>
    <t>DEMOLICION DE PLACA EXISTENTE</t>
  </si>
  <si>
    <t>REFORZAMIENTO DE COLUMNAS EXISTENTES</t>
  </si>
  <si>
    <t>SOBRECOSTO</t>
  </si>
  <si>
    <t>Descripción</t>
  </si>
  <si>
    <t>Und</t>
  </si>
  <si>
    <t>Costo Unitario</t>
  </si>
  <si>
    <t>Costo Parcial</t>
  </si>
  <si>
    <t>CONTRATO INICIAL LUZ M. RESTREPO</t>
  </si>
  <si>
    <t>EJECUTADO POR LUZ M. RESTREPO</t>
  </si>
  <si>
    <t>NO EJECUTADO POR LUZ M. RESTREPO</t>
  </si>
  <si>
    <t>CONTRATADO GARCO S.A.S.  29/04/22</t>
  </si>
  <si>
    <t>CONTRATADO GARCO S.A.S.  1/07/22</t>
  </si>
  <si>
    <t>EJECUTADO GARCO S.A.S.</t>
  </si>
  <si>
    <t>GRAN TOTAL</t>
  </si>
  <si>
    <t>Valor contrato</t>
  </si>
  <si>
    <t>Cantidad
+ / -</t>
  </si>
  <si>
    <t>Cantidad
Total</t>
  </si>
  <si>
    <t>Comparativo de costos de cantidades de obra NO ejecutadas por Luz Marleny Restrepo contra costos de obras ejecutadas por la empresa Construcciones GARCO S.A.S.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</si>
</sst>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$&quot;\ * #,##0_-;\-&quot;$&quot;\ * #,##0_-;_-&quot;$&quot;\ * &quot;-&quot;_-;_-@_-"/>
    <numFmt numFmtId="43" formatCode="_-* #,##0.00_-;\-* #,##0.00_-;_-* &quot;-&quot;??_-;_-@_-"/>
    <numFmt numFmtId="164" formatCode="0.000"/>
    <numFmt numFmtId="165" formatCode="&quot;$&quot;\ #,##0.0"/>
    <numFmt numFmtId="166" formatCode="_-&quot;$&quot;\ * #,##0.0_-;\-&quot;$&quot;\ * #,##0.0_-;_-&quot;$&quot;\ * &quot;-&quot;_-;_-@_-"/>
    <numFmt numFmtId="168" formatCode="_-* #,##0_-;\-* #,##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8"/>
      <color rgb="FF333333"/>
      <name val="Verdana"/>
      <family val="2"/>
    </font>
    <font>
      <sz val="8"/>
      <color rgb="FF333333"/>
      <name val="Verdana"/>
      <family val="2"/>
    </font>
    <font>
      <sz val="8"/>
      <color theme="1"/>
      <name val="Verdana"/>
      <family val="2"/>
    </font>
    <font>
      <sz val="9"/>
      <color theme="1"/>
      <name val="Verdana"/>
      <family val="2"/>
    </font>
    <font>
      <b/>
      <sz val="10"/>
      <color theme="1"/>
      <name val="Verdana"/>
      <family val="2"/>
    </font>
    <font>
      <b/>
      <sz val="10"/>
      <color rgb="FFFF0000"/>
      <name val="Verdana"/>
      <family val="2"/>
    </font>
    <font>
      <sz val="10"/>
      <name val="Arial"/>
      <family val="2"/>
    </font>
    <font>
      <b/>
      <sz val="8"/>
      <color theme="0"/>
      <name val="Verdana"/>
      <family val="2"/>
    </font>
    <font>
      <sz val="8"/>
      <name val="Verdana"/>
      <family val="2"/>
    </font>
    <font>
      <b/>
      <sz val="9"/>
      <name val="Verdana"/>
      <family val="2"/>
    </font>
    <font>
      <b/>
      <sz val="11"/>
      <color rgb="FFFF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127">
    <xf numFmtId="0" fontId="0" fillId="0" borderId="0" xfId="0"/>
    <xf numFmtId="0" fontId="4" fillId="2" borderId="0" xfId="0" applyFont="1" applyFill="1"/>
    <xf numFmtId="0" fontId="4" fillId="2" borderId="0" xfId="0" applyFont="1" applyFill="1" applyAlignment="1">
      <alignment horizontal="center"/>
    </xf>
    <xf numFmtId="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right" vertical="center" wrapText="1" indent="1"/>
    </xf>
    <xf numFmtId="4" fontId="7" fillId="0" borderId="11" xfId="0" applyNumberFormat="1" applyFont="1" applyBorder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7" fillId="0" borderId="16" xfId="0" applyFont="1" applyBorder="1" applyAlignment="1">
      <alignment horizontal="center" vertical="center" wrapText="1"/>
    </xf>
    <xf numFmtId="4" fontId="7" fillId="0" borderId="17" xfId="0" applyNumberFormat="1" applyFont="1" applyBorder="1" applyAlignment="1">
      <alignment horizontal="right" vertical="center" wrapText="1" indent="1"/>
    </xf>
    <xf numFmtId="4" fontId="7" fillId="0" borderId="18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4" borderId="5" xfId="0" applyFont="1" applyFill="1" applyBorder="1" applyAlignment="1">
      <alignment horizontal="center"/>
    </xf>
    <xf numFmtId="42" fontId="4" fillId="4" borderId="19" xfId="2" applyFont="1" applyFill="1" applyBorder="1" applyAlignment="1">
      <alignment horizontal="right" indent="1"/>
    </xf>
    <xf numFmtId="0" fontId="8" fillId="0" borderId="0" xfId="0" applyFont="1" applyAlignment="1">
      <alignment horizontal="left" indent="1"/>
    </xf>
    <xf numFmtId="42" fontId="4" fillId="0" borderId="0" xfId="2" applyFont="1" applyFill="1" applyBorder="1" applyAlignment="1">
      <alignment horizontal="right" indent="1"/>
    </xf>
    <xf numFmtId="0" fontId="8" fillId="0" borderId="7" xfId="0" applyFont="1" applyBorder="1" applyAlignment="1">
      <alignment horizontal="left" vertical="center"/>
    </xf>
    <xf numFmtId="9" fontId="8" fillId="0" borderId="20" xfId="3" applyFont="1" applyBorder="1" applyAlignment="1">
      <alignment horizontal="right" indent="1"/>
    </xf>
    <xf numFmtId="165" fontId="8" fillId="0" borderId="21" xfId="2" applyNumberFormat="1" applyFont="1" applyBorder="1" applyAlignment="1">
      <alignment horizontal="right" indent="1"/>
    </xf>
    <xf numFmtId="165" fontId="8" fillId="0" borderId="0" xfId="2" applyNumberFormat="1" applyFont="1" applyFill="1" applyBorder="1" applyAlignment="1">
      <alignment horizontal="right" indent="1"/>
    </xf>
    <xf numFmtId="165" fontId="8" fillId="0" borderId="7" xfId="2" applyNumberFormat="1" applyFont="1" applyBorder="1" applyAlignment="1">
      <alignment horizontal="right" indent="1"/>
    </xf>
    <xf numFmtId="165" fontId="8" fillId="0" borderId="8" xfId="2" applyNumberFormat="1" applyFont="1" applyBorder="1" applyAlignment="1">
      <alignment horizontal="right" indent="1"/>
    </xf>
    <xf numFmtId="42" fontId="4" fillId="4" borderId="23" xfId="2" applyFont="1" applyFill="1" applyBorder="1" applyAlignment="1">
      <alignment horizontal="right" indent="1"/>
    </xf>
    <xf numFmtId="0" fontId="8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 indent="1"/>
    </xf>
    <xf numFmtId="42" fontId="8" fillId="0" borderId="0" xfId="0" applyNumberFormat="1" applyFont="1" applyAlignment="1">
      <alignment horizontal="left" indent="1"/>
    </xf>
    <xf numFmtId="4" fontId="8" fillId="0" borderId="0" xfId="0" applyNumberFormat="1" applyFont="1" applyAlignment="1">
      <alignment horizontal="left" indent="1"/>
    </xf>
    <xf numFmtId="0" fontId="8" fillId="0" borderId="0" xfId="0" applyFont="1" applyFill="1" applyBorder="1" applyAlignment="1">
      <alignment horizontal="left" indent="1"/>
    </xf>
    <xf numFmtId="0" fontId="8" fillId="0" borderId="7" xfId="0" applyFont="1" applyBorder="1" applyAlignment="1">
      <alignment vertical="center"/>
    </xf>
    <xf numFmtId="4" fontId="7" fillId="0" borderId="7" xfId="0" applyNumberFormat="1" applyFont="1" applyBorder="1" applyAlignment="1">
      <alignment vertical="center"/>
    </xf>
    <xf numFmtId="0" fontId="4" fillId="4" borderId="24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25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12" fillId="0" borderId="0" xfId="4" applyFont="1" applyAlignment="1">
      <alignment vertical="center" wrapText="1"/>
    </xf>
    <xf numFmtId="0" fontId="8" fillId="0" borderId="26" xfId="0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9" fillId="0" borderId="0" xfId="0" applyFont="1" applyBorder="1" applyAlignment="1">
      <alignment horizontal="right" indent="1"/>
    </xf>
    <xf numFmtId="42" fontId="10" fillId="0" borderId="0" xfId="0" applyNumberFormat="1" applyFont="1" applyBorder="1" applyAlignment="1">
      <alignment horizontal="left" indent="1"/>
    </xf>
    <xf numFmtId="0" fontId="8" fillId="0" borderId="0" xfId="0" applyFont="1" applyAlignment="1">
      <alignment horizontal="left" vertical="top" wrapText="1" indent="1"/>
    </xf>
    <xf numFmtId="0" fontId="14" fillId="0" borderId="19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4" fillId="0" borderId="4" xfId="0" applyNumberFormat="1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center"/>
    </xf>
    <xf numFmtId="4" fontId="4" fillId="0" borderId="6" xfId="0" applyNumberFormat="1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6" fillId="0" borderId="14" xfId="0" applyFont="1" applyFill="1" applyBorder="1" applyAlignment="1">
      <alignment horizontal="left" wrapText="1"/>
    </xf>
    <xf numFmtId="4" fontId="4" fillId="0" borderId="27" xfId="0" applyNumberFormat="1" applyFont="1" applyFill="1" applyBorder="1" applyAlignment="1">
      <alignment horizontal="center" vertical="center"/>
    </xf>
    <xf numFmtId="4" fontId="4" fillId="0" borderId="28" xfId="0" applyNumberFormat="1" applyFont="1" applyFill="1" applyBorder="1" applyAlignment="1">
      <alignment horizontal="center" vertical="center"/>
    </xf>
    <xf numFmtId="4" fontId="4" fillId="0" borderId="29" xfId="0" applyNumberFormat="1" applyFont="1" applyFill="1" applyBorder="1" applyAlignment="1">
      <alignment horizontal="center" vertical="center"/>
    </xf>
    <xf numFmtId="0" fontId="14" fillId="0" borderId="30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2" xfId="0" applyFont="1" applyFill="1" applyBorder="1" applyAlignment="1">
      <alignment vertical="top"/>
    </xf>
    <xf numFmtId="0" fontId="0" fillId="0" borderId="0" xfId="0" applyFill="1"/>
    <xf numFmtId="0" fontId="8" fillId="0" borderId="8" xfId="0" applyFont="1" applyBorder="1" applyAlignment="1">
      <alignment horizontal="left" vertical="center"/>
    </xf>
    <xf numFmtId="0" fontId="4" fillId="0" borderId="2" xfId="0" applyFont="1" applyFill="1" applyBorder="1" applyAlignment="1"/>
    <xf numFmtId="0" fontId="4" fillId="0" borderId="3" xfId="0" applyFont="1" applyFill="1" applyBorder="1" applyAlignment="1"/>
    <xf numFmtId="0" fontId="8" fillId="0" borderId="32" xfId="0" applyFont="1" applyBorder="1" applyAlignment="1">
      <alignment horizontal="left" vertical="center"/>
    </xf>
    <xf numFmtId="165" fontId="8" fillId="0" borderId="32" xfId="2" applyNumberFormat="1" applyFont="1" applyBorder="1" applyAlignment="1">
      <alignment horizontal="right" indent="1"/>
    </xf>
    <xf numFmtId="42" fontId="4" fillId="4" borderId="7" xfId="2" applyFont="1" applyFill="1" applyBorder="1" applyAlignment="1">
      <alignment horizontal="right" indent="1"/>
    </xf>
    <xf numFmtId="9" fontId="8" fillId="0" borderId="7" xfId="3" applyFont="1" applyBorder="1" applyAlignment="1">
      <alignment horizontal="right" indent="1"/>
    </xf>
    <xf numFmtId="9" fontId="8" fillId="0" borderId="8" xfId="3" applyFont="1" applyBorder="1" applyAlignment="1">
      <alignment horizontal="right" indent="1"/>
    </xf>
    <xf numFmtId="9" fontId="8" fillId="0" borderId="1" xfId="3" applyFont="1" applyBorder="1" applyAlignment="1">
      <alignment horizontal="right" indent="1"/>
    </xf>
    <xf numFmtId="166" fontId="4" fillId="4" borderId="7" xfId="2" applyNumberFormat="1" applyFont="1" applyFill="1" applyBorder="1" applyAlignment="1">
      <alignment horizontal="right" indent="1"/>
    </xf>
    <xf numFmtId="0" fontId="4" fillId="0" borderId="20" xfId="0" applyFont="1" applyFill="1" applyBorder="1" applyAlignment="1"/>
    <xf numFmtId="0" fontId="4" fillId="0" borderId="22" xfId="0" applyFont="1" applyFill="1" applyBorder="1" applyAlignment="1"/>
    <xf numFmtId="42" fontId="4" fillId="4" borderId="8" xfId="2" applyFont="1" applyFill="1" applyBorder="1" applyAlignment="1">
      <alignment horizontal="right" indent="1"/>
    </xf>
    <xf numFmtId="0" fontId="4" fillId="0" borderId="8" xfId="0" applyFont="1" applyBorder="1" applyAlignment="1">
      <alignment vertical="center"/>
    </xf>
    <xf numFmtId="0" fontId="5" fillId="0" borderId="12" xfId="0" applyFont="1" applyFill="1" applyBorder="1" applyAlignment="1">
      <alignment horizontal="left" wrapText="1"/>
    </xf>
    <xf numFmtId="0" fontId="5" fillId="0" borderId="33" xfId="0" applyFont="1" applyFill="1" applyBorder="1" applyAlignment="1">
      <alignment horizontal="left" wrapText="1"/>
    </xf>
    <xf numFmtId="0" fontId="5" fillId="0" borderId="33" xfId="0" applyFont="1" applyFill="1" applyBorder="1" applyAlignment="1">
      <alignment wrapText="1"/>
    </xf>
    <xf numFmtId="164" fontId="7" fillId="0" borderId="15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vertical="center" wrapText="1"/>
    </xf>
    <xf numFmtId="0" fontId="7" fillId="0" borderId="34" xfId="0" applyFont="1" applyBorder="1" applyAlignment="1">
      <alignment horizontal="center" vertical="center" wrapText="1"/>
    </xf>
    <xf numFmtId="0" fontId="0" fillId="0" borderId="0" xfId="0" applyBorder="1"/>
    <xf numFmtId="4" fontId="7" fillId="0" borderId="1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vertical="center"/>
    </xf>
    <xf numFmtId="42" fontId="10" fillId="0" borderId="0" xfId="0" applyNumberFormat="1" applyFont="1" applyFill="1" applyBorder="1" applyAlignment="1">
      <alignment horizontal="left" indent="1"/>
    </xf>
    <xf numFmtId="0" fontId="9" fillId="0" borderId="0" xfId="0" applyFont="1" applyBorder="1" applyAlignment="1">
      <alignment horizontal="right"/>
    </xf>
    <xf numFmtId="168" fontId="8" fillId="0" borderId="0" xfId="1" applyNumberFormat="1" applyFont="1" applyAlignment="1">
      <alignment horizontal="right" vertical="center" inden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6" xfId="0" applyFont="1" applyFill="1" applyBorder="1" applyAlignment="1">
      <alignment horizontal="center" vertical="center" wrapText="1"/>
    </xf>
    <xf numFmtId="0" fontId="0" fillId="0" borderId="12" xfId="0" applyFill="1" applyBorder="1"/>
    <xf numFmtId="0" fontId="0" fillId="0" borderId="33" xfId="0" applyFill="1" applyBorder="1"/>
    <xf numFmtId="0" fontId="0" fillId="0" borderId="37" xfId="0" applyFill="1" applyBorder="1"/>
    <xf numFmtId="0" fontId="5" fillId="0" borderId="1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38" xfId="0" applyFill="1" applyBorder="1" applyAlignment="1">
      <alignment vertical="center"/>
    </xf>
    <xf numFmtId="4" fontId="7" fillId="0" borderId="3" xfId="0" applyNumberFormat="1" applyFont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4" fontId="0" fillId="0" borderId="0" xfId="0" applyNumberFormat="1"/>
    <xf numFmtId="0" fontId="6" fillId="0" borderId="37" xfId="0" applyFont="1" applyFill="1" applyBorder="1" applyAlignment="1">
      <alignment horizontal="left" wrapText="1"/>
    </xf>
    <xf numFmtId="4" fontId="7" fillId="0" borderId="40" xfId="0" applyNumberFormat="1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horizontal="right" indent="1"/>
    </xf>
    <xf numFmtId="42" fontId="15" fillId="4" borderId="23" xfId="0" applyNumberFormat="1" applyFont="1" applyFill="1" applyBorder="1" applyAlignment="1">
      <alignment horizontal="left" indent="1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</cellXfs>
  <cellStyles count="5">
    <cellStyle name="Millares" xfId="1" builtinId="3"/>
    <cellStyle name="Moneda [0]" xfId="2" builtinId="7"/>
    <cellStyle name="Normal" xfId="0" builtinId="0"/>
    <cellStyle name="Normal 2" xfId="4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4"/>
  <sheetViews>
    <sheetView tabSelected="1" zoomScale="80" zoomScaleNormal="80" workbookViewId="0">
      <pane xSplit="3" ySplit="7" topLeftCell="M109" activePane="bottomRight" state="frozen"/>
      <selection pane="topRight" activeCell="D1" sqref="D1"/>
      <selection pane="bottomLeft" activeCell="A8" sqref="A8"/>
      <selection pane="bottomRight" activeCell="Y6" sqref="Y6"/>
    </sheetView>
  </sheetViews>
  <sheetFormatPr baseColWidth="10" defaultColWidth="9.140625" defaultRowHeight="15" x14ac:dyDescent="0.25"/>
  <cols>
    <col min="1" max="1" width="6.5703125" bestFit="1" customWidth="1"/>
    <col min="2" max="2" width="51.85546875" customWidth="1"/>
    <col min="4" max="4" width="10.5703125" bestFit="1" customWidth="1"/>
    <col min="5" max="5" width="15" bestFit="1" customWidth="1"/>
    <col min="6" max="6" width="19.5703125" bestFit="1" customWidth="1"/>
    <col min="7" max="7" width="10.5703125" bestFit="1" customWidth="1"/>
    <col min="8" max="8" width="13" bestFit="1" customWidth="1"/>
    <col min="9" max="9" width="21.28515625" bestFit="1" customWidth="1"/>
    <col min="10" max="10" width="10.5703125" bestFit="1" customWidth="1"/>
    <col min="11" max="11" width="13" bestFit="1" customWidth="1"/>
    <col min="12" max="12" width="19.28515625" bestFit="1" customWidth="1"/>
    <col min="13" max="13" width="4.28515625" customWidth="1"/>
    <col min="14" max="14" width="11.42578125" customWidth="1"/>
    <col min="15" max="15" width="12.140625" customWidth="1"/>
    <col min="16" max="16" width="19" bestFit="1" customWidth="1"/>
    <col min="17" max="17" width="10.5703125" bestFit="1" customWidth="1"/>
    <col min="18" max="18" width="12.7109375" customWidth="1"/>
    <col min="19" max="19" width="19" customWidth="1"/>
    <col min="20" max="21" width="10.5703125" bestFit="1" customWidth="1"/>
    <col min="22" max="22" width="11.85546875" customWidth="1"/>
    <col min="23" max="23" width="23.5703125" customWidth="1"/>
    <col min="25" max="25" width="13" bestFit="1" customWidth="1"/>
    <col min="27" max="27" width="11.5703125" bestFit="1" customWidth="1"/>
  </cols>
  <sheetData>
    <row r="1" spans="1:27" ht="18.75" customHeight="1" x14ac:dyDescent="0.25">
      <c r="A1" s="121" t="s">
        <v>0</v>
      </c>
      <c r="B1" s="122"/>
      <c r="C1" s="122"/>
      <c r="D1" s="122"/>
      <c r="E1" s="122"/>
      <c r="F1" s="122"/>
      <c r="G1" s="122"/>
      <c r="H1" s="123"/>
    </row>
    <row r="3" spans="1:27" ht="15.75" customHeight="1" x14ac:dyDescent="0.25">
      <c r="A3" s="126" t="s">
        <v>139</v>
      </c>
      <c r="B3" s="124"/>
      <c r="C3" s="124"/>
      <c r="D3" s="124"/>
      <c r="E3" s="124"/>
      <c r="F3" s="124"/>
      <c r="G3" s="124"/>
      <c r="H3" s="125"/>
    </row>
    <row r="5" spans="1:27" ht="15.75" thickBot="1" x14ac:dyDescent="0.3"/>
    <row r="6" spans="1:27" ht="15.75" thickBot="1" x14ac:dyDescent="0.3">
      <c r="A6" s="1"/>
      <c r="B6" s="2"/>
      <c r="C6" s="1"/>
      <c r="D6" s="56" t="s">
        <v>129</v>
      </c>
      <c r="E6" s="57"/>
      <c r="F6" s="58"/>
      <c r="G6" s="56" t="s">
        <v>130</v>
      </c>
      <c r="H6" s="57"/>
      <c r="I6" s="58"/>
      <c r="J6" s="56" t="s">
        <v>131</v>
      </c>
      <c r="K6" s="57"/>
      <c r="L6" s="58"/>
      <c r="M6" s="3"/>
      <c r="N6" s="48" t="s">
        <v>132</v>
      </c>
      <c r="O6" s="49"/>
      <c r="P6" s="50"/>
      <c r="Q6" s="48" t="s">
        <v>133</v>
      </c>
      <c r="R6" s="49"/>
      <c r="S6" s="50"/>
      <c r="T6" s="48" t="s">
        <v>134</v>
      </c>
      <c r="U6" s="49"/>
      <c r="V6" s="49"/>
      <c r="W6" s="50"/>
    </row>
    <row r="7" spans="1:27" s="47" customFormat="1" ht="23.25" thickBot="1" x14ac:dyDescent="0.3">
      <c r="A7" s="59" t="s">
        <v>1</v>
      </c>
      <c r="B7" s="60" t="s">
        <v>125</v>
      </c>
      <c r="C7" s="46" t="s">
        <v>126</v>
      </c>
      <c r="D7" s="61" t="s">
        <v>2</v>
      </c>
      <c r="E7" s="62" t="s">
        <v>127</v>
      </c>
      <c r="F7" s="63" t="s">
        <v>128</v>
      </c>
      <c r="G7" s="61" t="s">
        <v>2</v>
      </c>
      <c r="H7" s="62" t="s">
        <v>127</v>
      </c>
      <c r="I7" s="63" t="s">
        <v>128</v>
      </c>
      <c r="J7" s="61" t="s">
        <v>2</v>
      </c>
      <c r="K7" s="62" t="s">
        <v>127</v>
      </c>
      <c r="L7" s="63" t="s">
        <v>128</v>
      </c>
      <c r="M7" s="3"/>
      <c r="N7" s="52" t="s">
        <v>2</v>
      </c>
      <c r="O7" s="51" t="s">
        <v>127</v>
      </c>
      <c r="P7" s="51" t="s">
        <v>128</v>
      </c>
      <c r="Q7" s="52" t="s">
        <v>2</v>
      </c>
      <c r="R7" s="51" t="s">
        <v>127</v>
      </c>
      <c r="S7" s="51" t="s">
        <v>128</v>
      </c>
      <c r="T7" s="111" t="s">
        <v>137</v>
      </c>
      <c r="U7" s="112" t="s">
        <v>138</v>
      </c>
      <c r="V7" s="93" t="s">
        <v>127</v>
      </c>
      <c r="W7" s="94" t="s">
        <v>128</v>
      </c>
    </row>
    <row r="8" spans="1:27" s="66" customFormat="1" x14ac:dyDescent="0.25">
      <c r="A8" s="81" t="s">
        <v>3</v>
      </c>
      <c r="B8" s="82"/>
      <c r="C8" s="83"/>
      <c r="D8" s="53"/>
      <c r="E8" s="54"/>
      <c r="F8" s="55"/>
      <c r="G8" s="53"/>
      <c r="H8" s="54"/>
      <c r="I8" s="55"/>
      <c r="J8" s="53"/>
      <c r="K8" s="54"/>
      <c r="L8" s="55"/>
      <c r="M8" s="4"/>
      <c r="N8" s="53"/>
      <c r="O8" s="54"/>
      <c r="P8" s="55"/>
      <c r="Q8" s="53"/>
      <c r="R8" s="83"/>
      <c r="S8" s="116"/>
      <c r="T8" s="95"/>
      <c r="U8" s="96"/>
      <c r="V8" s="96"/>
      <c r="W8" s="97"/>
    </row>
    <row r="9" spans="1:27" ht="21" x14ac:dyDescent="0.25">
      <c r="A9" s="8">
        <v>4.0010000000000003</v>
      </c>
      <c r="B9" s="6" t="s">
        <v>4</v>
      </c>
      <c r="C9" s="7" t="s">
        <v>5</v>
      </c>
      <c r="D9" s="8">
        <v>2976</v>
      </c>
      <c r="E9" s="9">
        <v>39723.830064144277</v>
      </c>
      <c r="F9" s="10">
        <f t="shared" ref="F9:F28" si="0">+D9*E9</f>
        <v>118218118.27089337</v>
      </c>
      <c r="G9" s="8">
        <v>1175.1199999999999</v>
      </c>
      <c r="H9" s="9">
        <f t="shared" ref="H9:H28" si="1">+E9</f>
        <v>39723.830064144277</v>
      </c>
      <c r="I9" s="10">
        <f t="shared" ref="I9:I28" si="2">+G9*H9</f>
        <v>46680267.184977219</v>
      </c>
      <c r="J9" s="8">
        <f>+D9-G9</f>
        <v>1800.88</v>
      </c>
      <c r="K9" s="9">
        <f>+E9</f>
        <v>39723.830064144277</v>
      </c>
      <c r="L9" s="10">
        <f t="shared" ref="L9:L28" si="3">+J9*K9</f>
        <v>71537851.085916147</v>
      </c>
      <c r="M9" s="11"/>
      <c r="N9" s="8">
        <f>1276.8</f>
        <v>1276.8</v>
      </c>
      <c r="O9" s="9">
        <v>40000</v>
      </c>
      <c r="P9" s="10">
        <f t="shared" ref="P9:P28" si="4">+N9*O9</f>
        <v>51072000</v>
      </c>
      <c r="Q9" s="8">
        <f>524.08</f>
        <v>524.08000000000004</v>
      </c>
      <c r="R9" s="9">
        <v>40000</v>
      </c>
      <c r="S9" s="88">
        <f t="shared" ref="S9:S28" si="5">+Q9*R9</f>
        <v>20963200</v>
      </c>
      <c r="T9" s="8"/>
      <c r="U9" s="110">
        <f>+N9+Q9+T9</f>
        <v>1800.88</v>
      </c>
      <c r="V9" s="9">
        <f>+O9</f>
        <v>40000</v>
      </c>
      <c r="W9" s="10">
        <f>+U9*V9</f>
        <v>72035200</v>
      </c>
      <c r="AA9" s="115"/>
    </row>
    <row r="10" spans="1:27" ht="31.5" x14ac:dyDescent="0.25">
      <c r="A10" s="8">
        <v>4.0019999999999998</v>
      </c>
      <c r="B10" s="6" t="s">
        <v>6</v>
      </c>
      <c r="C10" s="7" t="s">
        <v>7</v>
      </c>
      <c r="D10" s="8">
        <v>1350</v>
      </c>
      <c r="E10" s="9">
        <v>32403.363391280091</v>
      </c>
      <c r="F10" s="10">
        <f t="shared" si="0"/>
        <v>43744540.578228123</v>
      </c>
      <c r="G10" s="8">
        <v>568.54999999999995</v>
      </c>
      <c r="H10" s="9">
        <f t="shared" si="1"/>
        <v>32403.363391280091</v>
      </c>
      <c r="I10" s="10">
        <f t="shared" si="2"/>
        <v>18422932.256112292</v>
      </c>
      <c r="J10" s="8">
        <f t="shared" ref="J10:J15" si="6">+D10-G10</f>
        <v>781.45</v>
      </c>
      <c r="K10" s="9">
        <f t="shared" ref="K10:K28" si="7">+E10</f>
        <v>32403.363391280091</v>
      </c>
      <c r="L10" s="10">
        <f t="shared" si="3"/>
        <v>25321608.322115827</v>
      </c>
      <c r="M10" s="11"/>
      <c r="N10" s="8">
        <f>462.94</f>
        <v>462.94</v>
      </c>
      <c r="O10" s="9">
        <v>30373.21</v>
      </c>
      <c r="P10" s="10">
        <f t="shared" si="4"/>
        <v>14060973.837399999</v>
      </c>
      <c r="Q10" s="8">
        <f>318.51</f>
        <v>318.51</v>
      </c>
      <c r="R10" s="9">
        <v>30373.21</v>
      </c>
      <c r="S10" s="88">
        <f t="shared" si="5"/>
        <v>9674171.1170999985</v>
      </c>
      <c r="T10" s="8"/>
      <c r="U10" s="110">
        <f t="shared" ref="U10:U32" si="8">+N10+Q10+T10</f>
        <v>781.45</v>
      </c>
      <c r="V10" s="9">
        <f t="shared" ref="V10:V28" si="9">+O10</f>
        <v>30373.21</v>
      </c>
      <c r="W10" s="10">
        <f t="shared" ref="W10:W73" si="10">+U10*V10</f>
        <v>23735144.954500001</v>
      </c>
      <c r="AA10" s="115"/>
    </row>
    <row r="11" spans="1:27" ht="21" x14ac:dyDescent="0.25">
      <c r="A11" s="8">
        <v>4.0030000000000001</v>
      </c>
      <c r="B11" s="6" t="s">
        <v>8</v>
      </c>
      <c r="C11" s="7" t="s">
        <v>7</v>
      </c>
      <c r="D11" s="8">
        <v>3600</v>
      </c>
      <c r="E11" s="9">
        <v>16516.152272938551</v>
      </c>
      <c r="F11" s="10">
        <f t="shared" si="0"/>
        <v>59458148.18257878</v>
      </c>
      <c r="G11" s="8">
        <v>1210.08</v>
      </c>
      <c r="H11" s="9">
        <f t="shared" si="1"/>
        <v>16516.152272938551</v>
      </c>
      <c r="I11" s="10">
        <f t="shared" si="2"/>
        <v>19985865.542437479</v>
      </c>
      <c r="J11" s="8">
        <f t="shared" si="6"/>
        <v>2389.92</v>
      </c>
      <c r="K11" s="9">
        <f t="shared" si="7"/>
        <v>16516.152272938551</v>
      </c>
      <c r="L11" s="10">
        <f t="shared" si="3"/>
        <v>39472282.640141301</v>
      </c>
      <c r="M11" s="11"/>
      <c r="N11" s="8">
        <f>1300</f>
        <v>1300</v>
      </c>
      <c r="O11" s="9">
        <v>15481.37</v>
      </c>
      <c r="P11" s="10">
        <f t="shared" si="4"/>
        <v>20125781</v>
      </c>
      <c r="Q11" s="8">
        <f>1089.92</f>
        <v>1089.92</v>
      </c>
      <c r="R11" s="9">
        <v>15481.37</v>
      </c>
      <c r="S11" s="88">
        <f t="shared" si="5"/>
        <v>16873454.790400002</v>
      </c>
      <c r="T11" s="8"/>
      <c r="U11" s="110">
        <f t="shared" si="8"/>
        <v>2389.92</v>
      </c>
      <c r="V11" s="9">
        <f t="shared" si="9"/>
        <v>15481.37</v>
      </c>
      <c r="W11" s="10">
        <f t="shared" si="10"/>
        <v>36999235.790400006</v>
      </c>
      <c r="AA11" s="115"/>
    </row>
    <row r="12" spans="1:27" ht="21" x14ac:dyDescent="0.25">
      <c r="A12" s="8">
        <v>4.0039999999999996</v>
      </c>
      <c r="B12" s="6" t="s">
        <v>9</v>
      </c>
      <c r="C12" s="7" t="s">
        <v>10</v>
      </c>
      <c r="D12" s="8">
        <v>3010</v>
      </c>
      <c r="E12" s="9">
        <v>7510.4931672399343</v>
      </c>
      <c r="F12" s="10">
        <f t="shared" si="0"/>
        <v>22606584.433392201</v>
      </c>
      <c r="G12" s="8">
        <v>831</v>
      </c>
      <c r="H12" s="9">
        <f t="shared" si="1"/>
        <v>7510.4931672399343</v>
      </c>
      <c r="I12" s="10">
        <f t="shared" si="2"/>
        <v>6241219.8219763851</v>
      </c>
      <c r="J12" s="8">
        <f t="shared" si="6"/>
        <v>2179</v>
      </c>
      <c r="K12" s="9">
        <f t="shared" si="7"/>
        <v>7510.4931672399343</v>
      </c>
      <c r="L12" s="10">
        <f t="shared" si="3"/>
        <v>16365364.611415816</v>
      </c>
      <c r="M12" s="11"/>
      <c r="N12" s="8">
        <f>1056</f>
        <v>1056</v>
      </c>
      <c r="O12" s="9">
        <v>8500</v>
      </c>
      <c r="P12" s="10">
        <f t="shared" si="4"/>
        <v>8976000</v>
      </c>
      <c r="Q12" s="8">
        <f>1123</f>
        <v>1123</v>
      </c>
      <c r="R12" s="9">
        <v>8500</v>
      </c>
      <c r="S12" s="88">
        <f t="shared" si="5"/>
        <v>9545500</v>
      </c>
      <c r="T12" s="8"/>
      <c r="U12" s="110">
        <f t="shared" si="8"/>
        <v>2179</v>
      </c>
      <c r="V12" s="9">
        <f t="shared" si="9"/>
        <v>8500</v>
      </c>
      <c r="W12" s="10">
        <f t="shared" si="10"/>
        <v>18521500</v>
      </c>
      <c r="AA12" s="115"/>
    </row>
    <row r="13" spans="1:27" ht="21" x14ac:dyDescent="0.25">
      <c r="A13" s="8">
        <v>4.0049999999999999</v>
      </c>
      <c r="B13" s="6" t="s">
        <v>11</v>
      </c>
      <c r="C13" s="7" t="s">
        <v>5</v>
      </c>
      <c r="D13" s="8">
        <v>360</v>
      </c>
      <c r="E13" s="9">
        <v>42955.772985033</v>
      </c>
      <c r="F13" s="10">
        <f t="shared" si="0"/>
        <v>15464078.274611879</v>
      </c>
      <c r="G13" s="8">
        <v>162.08000000000001</v>
      </c>
      <c r="H13" s="9">
        <f t="shared" si="1"/>
        <v>42955.772985033</v>
      </c>
      <c r="I13" s="10">
        <f t="shared" si="2"/>
        <v>6962271.6854141494</v>
      </c>
      <c r="J13" s="8">
        <f t="shared" si="6"/>
        <v>197.92</v>
      </c>
      <c r="K13" s="9">
        <f t="shared" si="7"/>
        <v>42955.772985033</v>
      </c>
      <c r="L13" s="10">
        <f t="shared" si="3"/>
        <v>8501806.5891977306</v>
      </c>
      <c r="M13" s="11"/>
      <c r="N13" s="8">
        <f>178.5</f>
        <v>178.5</v>
      </c>
      <c r="O13" s="9">
        <v>42000</v>
      </c>
      <c r="P13" s="10">
        <f t="shared" si="4"/>
        <v>7497000</v>
      </c>
      <c r="Q13" s="8">
        <f>19.42</f>
        <v>19.420000000000002</v>
      </c>
      <c r="R13" s="9">
        <v>42000</v>
      </c>
      <c r="S13" s="88">
        <f t="shared" si="5"/>
        <v>815640.00000000012</v>
      </c>
      <c r="T13" s="8"/>
      <c r="U13" s="110">
        <f t="shared" si="8"/>
        <v>197.92000000000002</v>
      </c>
      <c r="V13" s="9">
        <f t="shared" si="9"/>
        <v>42000</v>
      </c>
      <c r="W13" s="10">
        <f t="shared" si="10"/>
        <v>8312640.0000000009</v>
      </c>
      <c r="AA13" s="115"/>
    </row>
    <row r="14" spans="1:27" ht="31.5" x14ac:dyDescent="0.25">
      <c r="A14" s="8">
        <v>4.0060000000000002</v>
      </c>
      <c r="B14" s="6" t="s">
        <v>12</v>
      </c>
      <c r="C14" s="7" t="s">
        <v>7</v>
      </c>
      <c r="D14" s="8">
        <v>36.200000000000003</v>
      </c>
      <c r="E14" s="9">
        <v>34819.429673700841</v>
      </c>
      <c r="F14" s="10">
        <f t="shared" si="0"/>
        <v>1260463.3541879705</v>
      </c>
      <c r="G14" s="8">
        <v>1.6</v>
      </c>
      <c r="H14" s="9">
        <f t="shared" si="1"/>
        <v>34819.429673700841</v>
      </c>
      <c r="I14" s="10">
        <f t="shared" si="2"/>
        <v>55711.087477921348</v>
      </c>
      <c r="J14" s="8">
        <f t="shared" si="6"/>
        <v>34.6</v>
      </c>
      <c r="K14" s="9">
        <f t="shared" si="7"/>
        <v>34819.429673700841</v>
      </c>
      <c r="L14" s="10">
        <f t="shared" si="3"/>
        <v>1204752.2667100492</v>
      </c>
      <c r="M14" s="11"/>
      <c r="N14" s="8">
        <f>20.6</f>
        <v>20.6</v>
      </c>
      <c r="O14" s="9">
        <v>32637.905999999999</v>
      </c>
      <c r="P14" s="10">
        <f t="shared" si="4"/>
        <v>672340.86360000004</v>
      </c>
      <c r="Q14" s="8">
        <f>14</f>
        <v>14</v>
      </c>
      <c r="R14" s="9">
        <v>32637.905999999999</v>
      </c>
      <c r="S14" s="88">
        <f t="shared" si="5"/>
        <v>456930.68400000001</v>
      </c>
      <c r="T14" s="8"/>
      <c r="U14" s="110">
        <f t="shared" si="8"/>
        <v>34.6</v>
      </c>
      <c r="V14" s="9">
        <f t="shared" si="9"/>
        <v>32637.905999999999</v>
      </c>
      <c r="W14" s="10">
        <f t="shared" si="10"/>
        <v>1129271.5475999999</v>
      </c>
      <c r="AA14" s="115"/>
    </row>
    <row r="15" spans="1:27" ht="31.5" x14ac:dyDescent="0.25">
      <c r="A15" s="8">
        <v>4.0069999999999997</v>
      </c>
      <c r="B15" s="6" t="s">
        <v>13</v>
      </c>
      <c r="C15" s="7" t="s">
        <v>7</v>
      </c>
      <c r="D15" s="8">
        <v>673</v>
      </c>
      <c r="E15" s="9">
        <v>34819.429673700841</v>
      </c>
      <c r="F15" s="10">
        <f t="shared" si="0"/>
        <v>23433476.170400664</v>
      </c>
      <c r="G15" s="8">
        <v>98.18</v>
      </c>
      <c r="H15" s="9">
        <f t="shared" si="1"/>
        <v>34819.429673700841</v>
      </c>
      <c r="I15" s="10">
        <f t="shared" si="2"/>
        <v>3418571.6053639487</v>
      </c>
      <c r="J15" s="8">
        <f t="shared" si="6"/>
        <v>574.81999999999994</v>
      </c>
      <c r="K15" s="9">
        <f t="shared" si="7"/>
        <v>34819.429673700841</v>
      </c>
      <c r="L15" s="10">
        <f t="shared" si="3"/>
        <v>20014904.565036714</v>
      </c>
      <c r="M15" s="11"/>
      <c r="N15" s="8">
        <f>348</f>
        <v>348</v>
      </c>
      <c r="O15" s="9">
        <v>32637.9</v>
      </c>
      <c r="P15" s="10">
        <f t="shared" si="4"/>
        <v>11357989.200000001</v>
      </c>
      <c r="Q15" s="8">
        <f>226.82</f>
        <v>226.82</v>
      </c>
      <c r="R15" s="9">
        <v>32637.9</v>
      </c>
      <c r="S15" s="88">
        <f t="shared" si="5"/>
        <v>7402928.4780000001</v>
      </c>
      <c r="T15" s="8"/>
      <c r="U15" s="110">
        <f t="shared" si="8"/>
        <v>574.81999999999994</v>
      </c>
      <c r="V15" s="9">
        <f t="shared" si="9"/>
        <v>32637.9</v>
      </c>
      <c r="W15" s="10">
        <f t="shared" si="10"/>
        <v>18760917.677999999</v>
      </c>
      <c r="AA15" s="115"/>
    </row>
    <row r="16" spans="1:27" ht="31.5" x14ac:dyDescent="0.25">
      <c r="A16" s="8">
        <v>4.008</v>
      </c>
      <c r="B16" s="6" t="s">
        <v>14</v>
      </c>
      <c r="C16" s="7" t="s">
        <v>7</v>
      </c>
      <c r="D16" s="8">
        <v>417.9</v>
      </c>
      <c r="E16" s="9">
        <v>16516.152272938551</v>
      </c>
      <c r="F16" s="10">
        <f t="shared" si="0"/>
        <v>6902100.0348610198</v>
      </c>
      <c r="G16" s="8">
        <v>82.98</v>
      </c>
      <c r="H16" s="9">
        <f t="shared" si="1"/>
        <v>16516.152272938551</v>
      </c>
      <c r="I16" s="10">
        <f t="shared" si="2"/>
        <v>1370510.3156084409</v>
      </c>
      <c r="J16" s="8">
        <f>+D16-G16</f>
        <v>334.91999999999996</v>
      </c>
      <c r="K16" s="9">
        <f t="shared" si="7"/>
        <v>16516.152272938551</v>
      </c>
      <c r="L16" s="10">
        <f t="shared" si="3"/>
        <v>5531589.7192525789</v>
      </c>
      <c r="M16" s="11"/>
      <c r="N16" s="8">
        <f>212.1</f>
        <v>212.1</v>
      </c>
      <c r="O16" s="9">
        <v>15481.37</v>
      </c>
      <c r="P16" s="10">
        <f t="shared" si="4"/>
        <v>3283598.577</v>
      </c>
      <c r="Q16" s="8">
        <f>122.82</f>
        <v>122.82</v>
      </c>
      <c r="R16" s="9">
        <v>15481.37</v>
      </c>
      <c r="S16" s="88">
        <f t="shared" si="5"/>
        <v>1901421.8633999999</v>
      </c>
      <c r="T16" s="8">
        <v>109.71</v>
      </c>
      <c r="U16" s="110">
        <f t="shared" si="8"/>
        <v>444.62999999999994</v>
      </c>
      <c r="V16" s="9">
        <f t="shared" si="9"/>
        <v>15481.37</v>
      </c>
      <c r="W16" s="10">
        <f t="shared" si="10"/>
        <v>6883481.5430999994</v>
      </c>
      <c r="AA16" s="115"/>
    </row>
    <row r="17" spans="1:27" ht="31.5" x14ac:dyDescent="0.25">
      <c r="A17" s="8">
        <v>4.0090000000000003</v>
      </c>
      <c r="B17" s="6" t="s">
        <v>15</v>
      </c>
      <c r="C17" s="7" t="s">
        <v>10</v>
      </c>
      <c r="D17" s="8">
        <v>561</v>
      </c>
      <c r="E17" s="9">
        <v>7510.4931672399362</v>
      </c>
      <c r="F17" s="10">
        <f t="shared" si="0"/>
        <v>4213386.6668216046</v>
      </c>
      <c r="G17" s="8">
        <v>264</v>
      </c>
      <c r="H17" s="9">
        <f t="shared" si="1"/>
        <v>7510.4931672399362</v>
      </c>
      <c r="I17" s="10">
        <f t="shared" si="2"/>
        <v>1982770.1961513432</v>
      </c>
      <c r="J17" s="8">
        <f>+D17-G17</f>
        <v>297</v>
      </c>
      <c r="K17" s="9">
        <f t="shared" si="7"/>
        <v>7510.4931672399362</v>
      </c>
      <c r="L17" s="10">
        <f t="shared" si="3"/>
        <v>2230616.470670261</v>
      </c>
      <c r="M17" s="11"/>
      <c r="N17" s="8">
        <f>293</f>
        <v>293</v>
      </c>
      <c r="O17" s="9">
        <v>8500</v>
      </c>
      <c r="P17" s="10">
        <f t="shared" si="4"/>
        <v>2490500</v>
      </c>
      <c r="Q17" s="8">
        <f>4</f>
        <v>4</v>
      </c>
      <c r="R17" s="9">
        <v>8500</v>
      </c>
      <c r="S17" s="88">
        <f t="shared" si="5"/>
        <v>34000</v>
      </c>
      <c r="T17" s="8">
        <v>141</v>
      </c>
      <c r="U17" s="110">
        <f t="shared" si="8"/>
        <v>438</v>
      </c>
      <c r="V17" s="9">
        <f t="shared" si="9"/>
        <v>8500</v>
      </c>
      <c r="W17" s="10">
        <f t="shared" si="10"/>
        <v>3723000</v>
      </c>
      <c r="AA17" s="115"/>
    </row>
    <row r="18" spans="1:27" ht="21" x14ac:dyDescent="0.25">
      <c r="A18" s="84">
        <v>4.01</v>
      </c>
      <c r="B18" s="6" t="s">
        <v>16</v>
      </c>
      <c r="C18" s="7" t="s">
        <v>5</v>
      </c>
      <c r="D18" s="8">
        <v>70</v>
      </c>
      <c r="E18" s="9">
        <v>34017.895323975084</v>
      </c>
      <c r="F18" s="10">
        <f t="shared" si="0"/>
        <v>2381252.6726782559</v>
      </c>
      <c r="G18" s="8">
        <v>0</v>
      </c>
      <c r="H18" s="9">
        <f t="shared" si="1"/>
        <v>34017.895323975084</v>
      </c>
      <c r="I18" s="10">
        <f t="shared" si="2"/>
        <v>0</v>
      </c>
      <c r="J18" s="8">
        <f>12.6+57.4</f>
        <v>70</v>
      </c>
      <c r="K18" s="9">
        <f t="shared" si="7"/>
        <v>34017.895323975084</v>
      </c>
      <c r="L18" s="10">
        <f t="shared" si="3"/>
        <v>2381252.6726782559</v>
      </c>
      <c r="M18" s="11"/>
      <c r="N18" s="8">
        <f>12.6</f>
        <v>12.6</v>
      </c>
      <c r="O18" s="9">
        <v>31886.58</v>
      </c>
      <c r="P18" s="10">
        <f t="shared" si="4"/>
        <v>401770.908</v>
      </c>
      <c r="Q18" s="8">
        <f>57.4</f>
        <v>57.4</v>
      </c>
      <c r="R18" s="9">
        <v>31886.58</v>
      </c>
      <c r="S18" s="88">
        <f t="shared" si="5"/>
        <v>1830289.692</v>
      </c>
      <c r="T18" s="8"/>
      <c r="U18" s="110">
        <f t="shared" si="8"/>
        <v>70</v>
      </c>
      <c r="V18" s="9">
        <f t="shared" si="9"/>
        <v>31886.58</v>
      </c>
      <c r="W18" s="10">
        <f t="shared" si="10"/>
        <v>2232060.6</v>
      </c>
      <c r="AA18" s="115"/>
    </row>
    <row r="19" spans="1:27" ht="42" x14ac:dyDescent="0.25">
      <c r="A19" s="8">
        <v>4.0110000000000001</v>
      </c>
      <c r="B19" s="6" t="s">
        <v>17</v>
      </c>
      <c r="C19" s="7" t="s">
        <v>7</v>
      </c>
      <c r="D19" s="8">
        <v>76.900000000000006</v>
      </c>
      <c r="E19" s="9">
        <v>26238.263456354001</v>
      </c>
      <c r="F19" s="10">
        <f t="shared" si="0"/>
        <v>2017722.4597936228</v>
      </c>
      <c r="G19" s="8">
        <v>0</v>
      </c>
      <c r="H19" s="9">
        <f t="shared" si="1"/>
        <v>26238.263456354001</v>
      </c>
      <c r="I19" s="10">
        <f t="shared" si="2"/>
        <v>0</v>
      </c>
      <c r="J19" s="8">
        <f>14+62.9</f>
        <v>76.900000000000006</v>
      </c>
      <c r="K19" s="9">
        <f t="shared" si="7"/>
        <v>26238.263456354001</v>
      </c>
      <c r="L19" s="10">
        <f t="shared" si="3"/>
        <v>2017722.4597936228</v>
      </c>
      <c r="M19" s="11"/>
      <c r="N19" s="8">
        <f>14</f>
        <v>14</v>
      </c>
      <c r="O19" s="9">
        <v>24594.37</v>
      </c>
      <c r="P19" s="10">
        <f t="shared" si="4"/>
        <v>344321.18</v>
      </c>
      <c r="Q19" s="8">
        <f>62.9</f>
        <v>62.9</v>
      </c>
      <c r="R19" s="9">
        <v>24594.37</v>
      </c>
      <c r="S19" s="88">
        <f t="shared" si="5"/>
        <v>1546985.8729999999</v>
      </c>
      <c r="T19" s="8"/>
      <c r="U19" s="110">
        <f t="shared" si="8"/>
        <v>76.900000000000006</v>
      </c>
      <c r="V19" s="9">
        <f t="shared" si="9"/>
        <v>24594.37</v>
      </c>
      <c r="W19" s="10">
        <f t="shared" si="10"/>
        <v>1891307.0530000001</v>
      </c>
      <c r="AA19" s="115"/>
    </row>
    <row r="20" spans="1:27" ht="31.5" x14ac:dyDescent="0.25">
      <c r="A20" s="8">
        <v>4.0119999999999996</v>
      </c>
      <c r="B20" s="6" t="s">
        <v>18</v>
      </c>
      <c r="C20" s="7" t="s">
        <v>7</v>
      </c>
      <c r="D20" s="8">
        <v>46.8</v>
      </c>
      <c r="E20" s="9">
        <v>32706.41489262805</v>
      </c>
      <c r="F20" s="10">
        <f t="shared" si="0"/>
        <v>1530660.2169749928</v>
      </c>
      <c r="G20" s="8">
        <v>5.7</v>
      </c>
      <c r="H20" s="9">
        <f t="shared" si="1"/>
        <v>32706.41489262805</v>
      </c>
      <c r="I20" s="10">
        <f t="shared" si="2"/>
        <v>186426.56488797988</v>
      </c>
      <c r="J20" s="8">
        <f>7.2+33.9</f>
        <v>41.1</v>
      </c>
      <c r="K20" s="9">
        <f t="shared" si="7"/>
        <v>32706.41489262805</v>
      </c>
      <c r="L20" s="10">
        <f t="shared" si="3"/>
        <v>1344233.652087013</v>
      </c>
      <c r="M20" s="11"/>
      <c r="N20" s="8">
        <f>7.2</f>
        <v>7.2</v>
      </c>
      <c r="O20" s="9">
        <v>30657.27</v>
      </c>
      <c r="P20" s="10">
        <f t="shared" si="4"/>
        <v>220732.34400000001</v>
      </c>
      <c r="Q20" s="8">
        <f>33.9</f>
        <v>33.9</v>
      </c>
      <c r="R20" s="9">
        <v>30657.27</v>
      </c>
      <c r="S20" s="88">
        <f t="shared" si="5"/>
        <v>1039281.453</v>
      </c>
      <c r="T20" s="8"/>
      <c r="U20" s="110">
        <f t="shared" si="8"/>
        <v>41.1</v>
      </c>
      <c r="V20" s="9">
        <f t="shared" si="9"/>
        <v>30657.27</v>
      </c>
      <c r="W20" s="10">
        <f t="shared" si="10"/>
        <v>1260013.797</v>
      </c>
      <c r="AA20" s="115"/>
    </row>
    <row r="21" spans="1:27" ht="31.5" x14ac:dyDescent="0.25">
      <c r="A21" s="8">
        <v>4.0129999999999999</v>
      </c>
      <c r="B21" s="6" t="s">
        <v>19</v>
      </c>
      <c r="C21" s="7" t="s">
        <v>7</v>
      </c>
      <c r="D21" s="8">
        <v>59.4</v>
      </c>
      <c r="E21" s="9">
        <v>16516.152272938551</v>
      </c>
      <c r="F21" s="10">
        <f t="shared" si="0"/>
        <v>981059.44501254987</v>
      </c>
      <c r="G21" s="8">
        <v>8.4</v>
      </c>
      <c r="H21" s="9">
        <f t="shared" si="1"/>
        <v>16516.152272938551</v>
      </c>
      <c r="I21" s="10">
        <f t="shared" si="2"/>
        <v>138735.67909268383</v>
      </c>
      <c r="J21" s="8">
        <f>10.8+40.2</f>
        <v>51</v>
      </c>
      <c r="K21" s="9">
        <f t="shared" si="7"/>
        <v>16516.152272938551</v>
      </c>
      <c r="L21" s="10">
        <f t="shared" si="3"/>
        <v>842323.76591986604</v>
      </c>
      <c r="M21" s="11"/>
      <c r="N21" s="8">
        <f>10.8</f>
        <v>10.8</v>
      </c>
      <c r="O21" s="9">
        <v>15481.37</v>
      </c>
      <c r="P21" s="10">
        <f t="shared" si="4"/>
        <v>167198.79600000003</v>
      </c>
      <c r="Q21" s="8">
        <f>40.2</f>
        <v>40.200000000000003</v>
      </c>
      <c r="R21" s="9">
        <v>15481.37</v>
      </c>
      <c r="S21" s="88">
        <f t="shared" si="5"/>
        <v>622351.07400000002</v>
      </c>
      <c r="T21" s="8"/>
      <c r="U21" s="110">
        <f t="shared" si="8"/>
        <v>51</v>
      </c>
      <c r="V21" s="9">
        <f t="shared" si="9"/>
        <v>15481.37</v>
      </c>
      <c r="W21" s="10">
        <f t="shared" si="10"/>
        <v>789549.87</v>
      </c>
      <c r="AA21" s="115"/>
    </row>
    <row r="22" spans="1:27" ht="21" x14ac:dyDescent="0.25">
      <c r="A22" s="8">
        <v>4.0140000000000002</v>
      </c>
      <c r="B22" s="6" t="s">
        <v>20</v>
      </c>
      <c r="C22" s="7" t="s">
        <v>7</v>
      </c>
      <c r="D22" s="8">
        <v>66</v>
      </c>
      <c r="E22" s="9">
        <v>7510.4931672399362</v>
      </c>
      <c r="F22" s="10">
        <f t="shared" si="0"/>
        <v>495692.54903783579</v>
      </c>
      <c r="G22" s="8">
        <v>3</v>
      </c>
      <c r="H22" s="9">
        <f t="shared" si="1"/>
        <v>7510.4931672399362</v>
      </c>
      <c r="I22" s="10">
        <f t="shared" si="2"/>
        <v>22531.479501719808</v>
      </c>
      <c r="J22" s="8">
        <f>12+51</f>
        <v>63</v>
      </c>
      <c r="K22" s="9">
        <f t="shared" si="7"/>
        <v>7510.4931672399362</v>
      </c>
      <c r="L22" s="10">
        <f t="shared" si="3"/>
        <v>473161.06953611597</v>
      </c>
      <c r="M22" s="11"/>
      <c r="N22" s="8">
        <f>12</f>
        <v>12</v>
      </c>
      <c r="O22" s="9">
        <v>8500</v>
      </c>
      <c r="P22" s="10">
        <f t="shared" si="4"/>
        <v>102000</v>
      </c>
      <c r="Q22" s="8">
        <f>51</f>
        <v>51</v>
      </c>
      <c r="R22" s="9">
        <v>8500</v>
      </c>
      <c r="S22" s="88">
        <f t="shared" si="5"/>
        <v>433500</v>
      </c>
      <c r="T22" s="8"/>
      <c r="U22" s="110">
        <f t="shared" si="8"/>
        <v>63</v>
      </c>
      <c r="V22" s="9">
        <f t="shared" si="9"/>
        <v>8500</v>
      </c>
      <c r="W22" s="10">
        <f t="shared" si="10"/>
        <v>535500</v>
      </c>
      <c r="AA22" s="115"/>
    </row>
    <row r="23" spans="1:27" ht="21" x14ac:dyDescent="0.25">
      <c r="A23" s="8">
        <v>4.0149999999999997</v>
      </c>
      <c r="B23" s="6" t="s">
        <v>21</v>
      </c>
      <c r="C23" s="7" t="s">
        <v>7</v>
      </c>
      <c r="D23" s="8">
        <v>3200</v>
      </c>
      <c r="E23" s="9">
        <v>11644.013200706515</v>
      </c>
      <c r="F23" s="10">
        <f t="shared" si="0"/>
        <v>37260842.242260851</v>
      </c>
      <c r="G23" s="8">
        <v>150</v>
      </c>
      <c r="H23" s="9">
        <f t="shared" si="1"/>
        <v>11644.013200706515</v>
      </c>
      <c r="I23" s="10">
        <f t="shared" si="2"/>
        <v>1746601.9801059773</v>
      </c>
      <c r="J23" s="8">
        <f>920+2130</f>
        <v>3050</v>
      </c>
      <c r="K23" s="9">
        <f t="shared" si="7"/>
        <v>11644.013200706515</v>
      </c>
      <c r="L23" s="10">
        <f t="shared" si="3"/>
        <v>35514240.26215487</v>
      </c>
      <c r="M23" s="11"/>
      <c r="N23" s="8">
        <f>920</f>
        <v>920</v>
      </c>
      <c r="O23" s="9">
        <v>16000</v>
      </c>
      <c r="P23" s="10">
        <f t="shared" si="4"/>
        <v>14720000</v>
      </c>
      <c r="Q23" s="8">
        <f>2130</f>
        <v>2130</v>
      </c>
      <c r="R23" s="9">
        <v>16000</v>
      </c>
      <c r="S23" s="88">
        <f t="shared" si="5"/>
        <v>34080000</v>
      </c>
      <c r="T23" s="8"/>
      <c r="U23" s="110">
        <f t="shared" si="8"/>
        <v>3050</v>
      </c>
      <c r="V23" s="9">
        <f t="shared" si="9"/>
        <v>16000</v>
      </c>
      <c r="W23" s="10">
        <f t="shared" si="10"/>
        <v>48800000</v>
      </c>
      <c r="AA23" s="115"/>
    </row>
    <row r="24" spans="1:27" ht="21" x14ac:dyDescent="0.25">
      <c r="A24" s="8">
        <v>4.016</v>
      </c>
      <c r="B24" s="6" t="s">
        <v>22</v>
      </c>
      <c r="C24" s="7" t="s">
        <v>5</v>
      </c>
      <c r="D24" s="8">
        <v>150</v>
      </c>
      <c r="E24" s="9">
        <v>27623.919308357345</v>
      </c>
      <c r="F24" s="10">
        <f t="shared" si="0"/>
        <v>4143587.8962536016</v>
      </c>
      <c r="G24" s="8">
        <v>105.81</v>
      </c>
      <c r="H24" s="9">
        <f t="shared" si="1"/>
        <v>27623.919308357345</v>
      </c>
      <c r="I24" s="10">
        <f t="shared" si="2"/>
        <v>2922886.9020172907</v>
      </c>
      <c r="J24" s="8">
        <v>44.19</v>
      </c>
      <c r="K24" s="9">
        <f t="shared" si="7"/>
        <v>27623.919308357345</v>
      </c>
      <c r="L24" s="10">
        <f t="shared" si="3"/>
        <v>1220700.9942363109</v>
      </c>
      <c r="M24" s="11"/>
      <c r="N24" s="8">
        <v>67</v>
      </c>
      <c r="O24" s="9">
        <v>25893.21</v>
      </c>
      <c r="P24" s="10">
        <f t="shared" si="4"/>
        <v>1734845.0699999998</v>
      </c>
      <c r="Q24" s="8">
        <v>0.03</v>
      </c>
      <c r="R24" s="9">
        <v>25893.21</v>
      </c>
      <c r="S24" s="88">
        <f t="shared" si="5"/>
        <v>776.79629999999997</v>
      </c>
      <c r="T24" s="8"/>
      <c r="U24" s="110">
        <f>+J24</f>
        <v>44.19</v>
      </c>
      <c r="V24" s="9">
        <f t="shared" si="9"/>
        <v>25893.21</v>
      </c>
      <c r="W24" s="10">
        <f t="shared" si="10"/>
        <v>1144220.9498999999</v>
      </c>
      <c r="AA24" s="115"/>
    </row>
    <row r="25" spans="1:27" ht="21" x14ac:dyDescent="0.25">
      <c r="A25" s="8">
        <v>4.0170000000000003</v>
      </c>
      <c r="B25" s="6" t="s">
        <v>23</v>
      </c>
      <c r="C25" s="7" t="s">
        <v>5</v>
      </c>
      <c r="D25" s="8">
        <v>300</v>
      </c>
      <c r="E25" s="9">
        <v>11024.839639304639</v>
      </c>
      <c r="F25" s="10">
        <f t="shared" si="0"/>
        <v>3307451.8917913917</v>
      </c>
      <c r="G25" s="8">
        <v>122.1</v>
      </c>
      <c r="H25" s="9">
        <f t="shared" si="1"/>
        <v>11024.839639304639</v>
      </c>
      <c r="I25" s="10">
        <f t="shared" si="2"/>
        <v>1346132.9199590962</v>
      </c>
      <c r="J25" s="8">
        <f>163.2+14.7</f>
        <v>177.89999999999998</v>
      </c>
      <c r="K25" s="9">
        <f t="shared" si="7"/>
        <v>11024.839639304639</v>
      </c>
      <c r="L25" s="10">
        <f t="shared" si="3"/>
        <v>1961318.9718322949</v>
      </c>
      <c r="M25" s="11"/>
      <c r="N25" s="8">
        <v>134</v>
      </c>
      <c r="O25" s="9">
        <v>15684.9</v>
      </c>
      <c r="P25" s="10">
        <f t="shared" si="4"/>
        <v>2101776.6</v>
      </c>
      <c r="Q25" s="8">
        <v>43.9</v>
      </c>
      <c r="R25" s="9">
        <v>15684.9</v>
      </c>
      <c r="S25" s="88">
        <f t="shared" si="5"/>
        <v>688567.11</v>
      </c>
      <c r="T25" s="8"/>
      <c r="U25" s="110">
        <f t="shared" si="8"/>
        <v>177.9</v>
      </c>
      <c r="V25" s="9">
        <f t="shared" si="9"/>
        <v>15684.9</v>
      </c>
      <c r="W25" s="10">
        <f t="shared" si="10"/>
        <v>2790343.71</v>
      </c>
      <c r="AA25" s="115"/>
    </row>
    <row r="26" spans="1:27" ht="21" x14ac:dyDescent="0.25">
      <c r="A26" s="8">
        <v>4.0179999999999998</v>
      </c>
      <c r="B26" s="6" t="s">
        <v>24</v>
      </c>
      <c r="C26" s="7" t="s">
        <v>5</v>
      </c>
      <c r="D26" s="8">
        <v>1330</v>
      </c>
      <c r="E26" s="9">
        <v>15972.575997025193</v>
      </c>
      <c r="F26" s="10">
        <f t="shared" si="0"/>
        <v>21243526.076043505</v>
      </c>
      <c r="G26" s="8">
        <v>0</v>
      </c>
      <c r="H26" s="9">
        <f t="shared" si="1"/>
        <v>15972.575997025193</v>
      </c>
      <c r="I26" s="10">
        <f t="shared" si="2"/>
        <v>0</v>
      </c>
      <c r="J26" s="8">
        <f>523.15+806.85</f>
        <v>1330</v>
      </c>
      <c r="K26" s="9">
        <f t="shared" si="7"/>
        <v>15972.575997025193</v>
      </c>
      <c r="L26" s="10">
        <f t="shared" si="3"/>
        <v>21243526.076043505</v>
      </c>
      <c r="M26" s="11"/>
      <c r="N26" s="8">
        <f>523.15</f>
        <v>523.15</v>
      </c>
      <c r="O26" s="9">
        <v>16556.29</v>
      </c>
      <c r="P26" s="10">
        <f t="shared" si="4"/>
        <v>8661423.1135000009</v>
      </c>
      <c r="Q26" s="8">
        <f>806.85</f>
        <v>806.85</v>
      </c>
      <c r="R26" s="9">
        <v>16556.29</v>
      </c>
      <c r="S26" s="88">
        <f t="shared" si="5"/>
        <v>13358442.5865</v>
      </c>
      <c r="T26" s="8"/>
      <c r="U26" s="110">
        <f t="shared" si="8"/>
        <v>1330</v>
      </c>
      <c r="V26" s="9">
        <f t="shared" si="9"/>
        <v>16556.29</v>
      </c>
      <c r="W26" s="10">
        <f t="shared" si="10"/>
        <v>22019865.700000003</v>
      </c>
      <c r="AA26" s="115"/>
    </row>
    <row r="27" spans="1:27" x14ac:dyDescent="0.25">
      <c r="A27" s="8">
        <v>4.0190000000000001</v>
      </c>
      <c r="B27" s="6" t="s">
        <v>25</v>
      </c>
      <c r="C27" s="7" t="s">
        <v>5</v>
      </c>
      <c r="D27" s="8">
        <v>2712.2</v>
      </c>
      <c r="E27" s="9">
        <v>9354.8108208608355</v>
      </c>
      <c r="F27" s="10">
        <f t="shared" si="0"/>
        <v>25372117.908338755</v>
      </c>
      <c r="G27" s="8">
        <v>166.92</v>
      </c>
      <c r="H27" s="9">
        <f t="shared" si="1"/>
        <v>9354.8108208608355</v>
      </c>
      <c r="I27" s="10">
        <f t="shared" si="2"/>
        <v>1561505.0222180905</v>
      </c>
      <c r="J27" s="8">
        <f>1575.76+969.52</f>
        <v>2545.2799999999997</v>
      </c>
      <c r="K27" s="9">
        <f t="shared" si="7"/>
        <v>9354.8108208608355</v>
      </c>
      <c r="L27" s="10">
        <f t="shared" si="3"/>
        <v>23810612.886120666</v>
      </c>
      <c r="M27" s="11"/>
      <c r="N27" s="8">
        <f>1575.76</f>
        <v>1575.76</v>
      </c>
      <c r="O27" s="9">
        <v>8768.7000000000007</v>
      </c>
      <c r="P27" s="10">
        <f t="shared" si="4"/>
        <v>13817366.712000001</v>
      </c>
      <c r="Q27" s="8">
        <f>969.52</f>
        <v>969.52</v>
      </c>
      <c r="R27" s="9">
        <v>8768.7000000000007</v>
      </c>
      <c r="S27" s="88">
        <f t="shared" si="5"/>
        <v>8501430.0240000002</v>
      </c>
      <c r="T27" s="8"/>
      <c r="U27" s="110">
        <f t="shared" si="8"/>
        <v>2545.2799999999997</v>
      </c>
      <c r="V27" s="9">
        <f t="shared" si="9"/>
        <v>8768.7000000000007</v>
      </c>
      <c r="W27" s="10">
        <f t="shared" si="10"/>
        <v>22318796.736000001</v>
      </c>
      <c r="AA27" s="115"/>
    </row>
    <row r="28" spans="1:27" x14ac:dyDescent="0.25">
      <c r="A28" s="84">
        <v>4.0199999999999996</v>
      </c>
      <c r="B28" s="6" t="s">
        <v>26</v>
      </c>
      <c r="C28" s="7" t="s">
        <v>5</v>
      </c>
      <c r="D28" s="8">
        <v>13</v>
      </c>
      <c r="E28" s="9">
        <v>24988.161662173465</v>
      </c>
      <c r="F28" s="10">
        <f t="shared" si="0"/>
        <v>324846.10160825506</v>
      </c>
      <c r="G28" s="8">
        <v>0</v>
      </c>
      <c r="H28" s="9">
        <f t="shared" si="1"/>
        <v>24988.161662173465</v>
      </c>
      <c r="I28" s="10">
        <f t="shared" si="2"/>
        <v>0</v>
      </c>
      <c r="J28" s="8">
        <v>13</v>
      </c>
      <c r="K28" s="9">
        <f t="shared" si="7"/>
        <v>24988.161662173465</v>
      </c>
      <c r="L28" s="10">
        <f t="shared" si="3"/>
        <v>324846.10160825506</v>
      </c>
      <c r="M28" s="11"/>
      <c r="N28" s="8">
        <v>0</v>
      </c>
      <c r="O28" s="9">
        <v>30000</v>
      </c>
      <c r="P28" s="10">
        <f t="shared" si="4"/>
        <v>0</v>
      </c>
      <c r="Q28" s="8">
        <v>13</v>
      </c>
      <c r="R28" s="9">
        <v>30000</v>
      </c>
      <c r="S28" s="88">
        <f t="shared" si="5"/>
        <v>390000</v>
      </c>
      <c r="T28" s="8"/>
      <c r="U28" s="110">
        <f>+N28+Q28+T28</f>
        <v>13</v>
      </c>
      <c r="V28" s="9">
        <f t="shared" si="9"/>
        <v>30000</v>
      </c>
      <c r="W28" s="10">
        <f t="shared" si="10"/>
        <v>390000</v>
      </c>
      <c r="AA28" s="115"/>
    </row>
    <row r="29" spans="1:27" s="106" customFormat="1" ht="15" customHeight="1" x14ac:dyDescent="0.25">
      <c r="A29" s="113" t="s">
        <v>27</v>
      </c>
      <c r="B29" s="114"/>
      <c r="C29" s="100"/>
      <c r="D29" s="101"/>
      <c r="E29" s="102"/>
      <c r="F29" s="103"/>
      <c r="G29" s="101"/>
      <c r="H29" s="102"/>
      <c r="I29" s="103"/>
      <c r="J29" s="101"/>
      <c r="K29" s="102"/>
      <c r="L29" s="103"/>
      <c r="M29" s="104"/>
      <c r="N29" s="101"/>
      <c r="O29" s="102"/>
      <c r="P29" s="103"/>
      <c r="Q29" s="101"/>
      <c r="R29" s="102"/>
      <c r="S29" s="105"/>
      <c r="T29" s="107"/>
      <c r="U29" s="108"/>
      <c r="V29" s="108"/>
      <c r="W29" s="109"/>
      <c r="AA29" s="115"/>
    </row>
    <row r="30" spans="1:27" ht="42" x14ac:dyDescent="0.25">
      <c r="A30" s="8">
        <v>5.0010000000000003</v>
      </c>
      <c r="B30" s="6" t="s">
        <v>28</v>
      </c>
      <c r="C30" s="7" t="s">
        <v>5</v>
      </c>
      <c r="D30" s="8">
        <v>1783.5</v>
      </c>
      <c r="E30" s="9">
        <v>31750.859905178022</v>
      </c>
      <c r="F30" s="10">
        <f>+D30*E30</f>
        <v>56627658.640885003</v>
      </c>
      <c r="G30" s="8">
        <v>605.88</v>
      </c>
      <c r="H30" s="9">
        <f>+E30</f>
        <v>31750.859905178022</v>
      </c>
      <c r="I30" s="10">
        <f>+G30*H30</f>
        <v>19237210.999349259</v>
      </c>
      <c r="J30" s="8">
        <f>+D30-G30</f>
        <v>1177.6199999999999</v>
      </c>
      <c r="K30" s="9">
        <f>+E30</f>
        <v>31750.859905178022</v>
      </c>
      <c r="L30" s="10">
        <f>+J30*K30</f>
        <v>37390447.641535737</v>
      </c>
      <c r="M30" s="11"/>
      <c r="N30" s="8">
        <f>908.7</f>
        <v>908.7</v>
      </c>
      <c r="O30" s="9">
        <v>34000</v>
      </c>
      <c r="P30" s="10">
        <f>+N30*O30</f>
        <v>30895800</v>
      </c>
      <c r="Q30" s="8">
        <v>268.92</v>
      </c>
      <c r="R30" s="9">
        <v>34000</v>
      </c>
      <c r="S30" s="88">
        <f>+Q30*R30</f>
        <v>9143280</v>
      </c>
      <c r="T30" s="8">
        <v>-227.16</v>
      </c>
      <c r="U30" s="110">
        <f>+N30+Q30+T30</f>
        <v>950.46000000000015</v>
      </c>
      <c r="V30" s="9">
        <f t="shared" ref="V30" si="11">+O30</f>
        <v>34000</v>
      </c>
      <c r="W30" s="10">
        <f t="shared" si="10"/>
        <v>32315640.000000004</v>
      </c>
      <c r="AA30" s="115"/>
    </row>
    <row r="31" spans="1:27" x14ac:dyDescent="0.25">
      <c r="A31" s="8">
        <v>5.0019999999999998</v>
      </c>
      <c r="B31" s="6" t="s">
        <v>29</v>
      </c>
      <c r="C31" s="7" t="s">
        <v>30</v>
      </c>
      <c r="D31" s="8">
        <v>2876.6</v>
      </c>
      <c r="E31" s="9">
        <v>615.55266338198373</v>
      </c>
      <c r="F31" s="10">
        <f>+D31*E31</f>
        <v>1770698.7914846144</v>
      </c>
      <c r="G31" s="8">
        <v>0</v>
      </c>
      <c r="H31" s="9">
        <f>+E31</f>
        <v>615.55266338198373</v>
      </c>
      <c r="I31" s="10">
        <f>+G31*H31</f>
        <v>0</v>
      </c>
      <c r="J31" s="8">
        <f t="shared" ref="J31:J32" si="12">+D31-G31</f>
        <v>2876.6</v>
      </c>
      <c r="K31" s="9">
        <f t="shared" ref="K31:K32" si="13">+E31</f>
        <v>615.55266338198373</v>
      </c>
      <c r="L31" s="10">
        <f>+J31*K31</f>
        <v>1770698.7914846144</v>
      </c>
      <c r="M31" s="11"/>
      <c r="N31" s="8">
        <v>1382.33</v>
      </c>
      <c r="O31" s="9">
        <v>576.98</v>
      </c>
      <c r="P31" s="10">
        <f>+N31*O31</f>
        <v>797576.76339999994</v>
      </c>
      <c r="Q31" s="8">
        <v>1494.27</v>
      </c>
      <c r="R31" s="9">
        <v>576.98</v>
      </c>
      <c r="S31" s="88">
        <f>+Q31*R31</f>
        <v>862163.90460000001</v>
      </c>
      <c r="T31" s="8">
        <v>553.79</v>
      </c>
      <c r="U31" s="110">
        <f>+N31+Q31+T31</f>
        <v>3430.39</v>
      </c>
      <c r="V31" s="9">
        <f t="shared" ref="V31:V32" si="14">+O31</f>
        <v>576.98</v>
      </c>
      <c r="W31" s="10">
        <f t="shared" si="10"/>
        <v>1979266.4221999999</v>
      </c>
      <c r="AA31" s="115"/>
    </row>
    <row r="32" spans="1:27" x14ac:dyDescent="0.25">
      <c r="A32" s="8">
        <v>5.0030000000000001</v>
      </c>
      <c r="B32" s="6" t="s">
        <v>31</v>
      </c>
      <c r="C32" s="7" t="s">
        <v>30</v>
      </c>
      <c r="D32" s="8">
        <v>8209.6</v>
      </c>
      <c r="E32" s="9">
        <v>679.66905270986331</v>
      </c>
      <c r="F32" s="10">
        <f>+D32*E32</f>
        <v>5579811.0551268943</v>
      </c>
      <c r="G32" s="8">
        <v>2787.06</v>
      </c>
      <c r="H32" s="9">
        <f>+E32</f>
        <v>679.66905270986331</v>
      </c>
      <c r="I32" s="10">
        <f>+G32*H32</f>
        <v>1894278.4300455516</v>
      </c>
      <c r="J32" s="8">
        <f t="shared" si="12"/>
        <v>5422.5400000000009</v>
      </c>
      <c r="K32" s="9">
        <f t="shared" si="13"/>
        <v>679.66905270986331</v>
      </c>
      <c r="L32" s="10">
        <f>+J32*K32</f>
        <v>3685532.6250813426</v>
      </c>
      <c r="M32" s="11"/>
      <c r="N32" s="8">
        <f>4182.91</f>
        <v>4182.91</v>
      </c>
      <c r="O32" s="9">
        <v>637.09</v>
      </c>
      <c r="P32" s="10">
        <f>+N32*O32</f>
        <v>2664890.1318999999</v>
      </c>
      <c r="Q32" s="8">
        <v>1239.6300000000001</v>
      </c>
      <c r="R32" s="9">
        <v>637.09</v>
      </c>
      <c r="S32" s="88">
        <f>+Q32*R32</f>
        <v>789755.87670000014</v>
      </c>
      <c r="T32" s="8">
        <v>-987.98</v>
      </c>
      <c r="U32" s="110">
        <f>+N32+Q32+T32</f>
        <v>4434.5599999999995</v>
      </c>
      <c r="V32" s="9">
        <f t="shared" si="14"/>
        <v>637.09</v>
      </c>
      <c r="W32" s="10">
        <f t="shared" si="10"/>
        <v>2825213.8303999999</v>
      </c>
      <c r="AA32" s="115"/>
    </row>
    <row r="33" spans="1:27" s="106" customFormat="1" x14ac:dyDescent="0.25">
      <c r="A33" s="98" t="s">
        <v>32</v>
      </c>
      <c r="B33" s="99"/>
      <c r="C33" s="100"/>
      <c r="D33" s="101"/>
      <c r="E33" s="102"/>
      <c r="F33" s="103"/>
      <c r="G33" s="101"/>
      <c r="H33" s="102"/>
      <c r="I33" s="103"/>
      <c r="J33" s="101"/>
      <c r="K33" s="102"/>
      <c r="L33" s="103"/>
      <c r="M33" s="104"/>
      <c r="N33" s="101"/>
      <c r="O33" s="102"/>
      <c r="P33" s="103"/>
      <c r="Q33" s="101"/>
      <c r="R33" s="102"/>
      <c r="S33" s="105"/>
      <c r="T33" s="107"/>
      <c r="U33" s="108"/>
      <c r="V33" s="108"/>
      <c r="W33" s="109"/>
      <c r="AA33" s="115"/>
    </row>
    <row r="34" spans="1:27" ht="31.5" x14ac:dyDescent="0.25">
      <c r="A34" s="8">
        <v>6.0030000000000001</v>
      </c>
      <c r="B34" s="6" t="s">
        <v>33</v>
      </c>
      <c r="C34" s="7" t="s">
        <v>7</v>
      </c>
      <c r="D34" s="8">
        <v>15.5</v>
      </c>
      <c r="E34" s="9">
        <v>15685.898019894019</v>
      </c>
      <c r="F34" s="10">
        <f t="shared" ref="F34:F64" si="15">+D34*E34</f>
        <v>243131.41930835729</v>
      </c>
      <c r="G34" s="8">
        <v>0</v>
      </c>
      <c r="H34" s="9">
        <f t="shared" ref="H34:H64" si="16">+E34</f>
        <v>15685.898019894019</v>
      </c>
      <c r="I34" s="10">
        <f t="shared" ref="I34:I64" si="17">+G34*H34</f>
        <v>0</v>
      </c>
      <c r="J34" s="8">
        <f>10.2+5.3</f>
        <v>15.5</v>
      </c>
      <c r="K34" s="9">
        <f>+E34</f>
        <v>15685.898019894019</v>
      </c>
      <c r="L34" s="10">
        <f t="shared" ref="L34:L64" si="18">+J34*K34</f>
        <v>243131.41930835729</v>
      </c>
      <c r="M34" s="11"/>
      <c r="N34" s="8">
        <v>0</v>
      </c>
      <c r="O34" s="9">
        <v>30600</v>
      </c>
      <c r="P34" s="10">
        <f t="shared" ref="P34:P64" si="19">+N34*O34</f>
        <v>0</v>
      </c>
      <c r="Q34" s="8">
        <f>10.2+5.3</f>
        <v>15.5</v>
      </c>
      <c r="R34" s="9">
        <v>30600</v>
      </c>
      <c r="S34" s="88">
        <f t="shared" ref="S34:S64" si="20">+Q34*R34</f>
        <v>474300</v>
      </c>
      <c r="T34" s="8"/>
      <c r="U34" s="110">
        <f>+N34+Q34+T34</f>
        <v>15.5</v>
      </c>
      <c r="V34" s="9">
        <f t="shared" ref="V34" si="21">+O34</f>
        <v>30600</v>
      </c>
      <c r="W34" s="10">
        <f t="shared" si="10"/>
        <v>474300</v>
      </c>
      <c r="AA34" s="115"/>
    </row>
    <row r="35" spans="1:27" ht="31.5" x14ac:dyDescent="0.25">
      <c r="A35" s="8">
        <v>6.0039999999999996</v>
      </c>
      <c r="B35" s="6" t="s">
        <v>34</v>
      </c>
      <c r="C35" s="7" t="s">
        <v>7</v>
      </c>
      <c r="D35" s="8">
        <v>123</v>
      </c>
      <c r="E35" s="9">
        <v>15365.739983266707</v>
      </c>
      <c r="F35" s="10">
        <f t="shared" si="15"/>
        <v>1889986.0179418051</v>
      </c>
      <c r="G35" s="8">
        <v>0</v>
      </c>
      <c r="H35" s="9">
        <f t="shared" si="16"/>
        <v>15365.739983266707</v>
      </c>
      <c r="I35" s="10">
        <f t="shared" si="17"/>
        <v>0</v>
      </c>
      <c r="J35" s="8">
        <f>104.85+18.15</f>
        <v>123</v>
      </c>
      <c r="K35" s="9">
        <f t="shared" ref="K35:K64" si="22">+E35</f>
        <v>15365.739983266707</v>
      </c>
      <c r="L35" s="10">
        <f t="shared" si="18"/>
        <v>1889986.0179418051</v>
      </c>
      <c r="M35" s="11"/>
      <c r="N35" s="8">
        <v>0</v>
      </c>
      <c r="O35" s="9">
        <v>28200</v>
      </c>
      <c r="P35" s="10">
        <f t="shared" si="19"/>
        <v>0</v>
      </c>
      <c r="Q35" s="8">
        <f>104.85+18.15</f>
        <v>123</v>
      </c>
      <c r="R35" s="9">
        <v>28200</v>
      </c>
      <c r="S35" s="88">
        <f t="shared" si="20"/>
        <v>3468600</v>
      </c>
      <c r="T35" s="8"/>
      <c r="U35" s="110">
        <f t="shared" ref="U35:U103" si="23">+N35+Q35+T35</f>
        <v>123</v>
      </c>
      <c r="V35" s="9">
        <f t="shared" ref="V35:V64" si="24">+O35</f>
        <v>28200</v>
      </c>
      <c r="W35" s="10">
        <f t="shared" si="10"/>
        <v>3468600</v>
      </c>
      <c r="AA35" s="115"/>
    </row>
    <row r="36" spans="1:27" ht="21" x14ac:dyDescent="0.25">
      <c r="A36" s="8">
        <v>6.0049999999999999</v>
      </c>
      <c r="B36" s="6" t="s">
        <v>35</v>
      </c>
      <c r="C36" s="7" t="s">
        <v>7</v>
      </c>
      <c r="D36" s="8">
        <v>210</v>
      </c>
      <c r="E36" s="9">
        <v>8325.4160081807186</v>
      </c>
      <c r="F36" s="10">
        <f t="shared" si="15"/>
        <v>1748337.3617179508</v>
      </c>
      <c r="G36" s="8">
        <v>22.6</v>
      </c>
      <c r="H36" s="9">
        <f t="shared" si="16"/>
        <v>8325.4160081807186</v>
      </c>
      <c r="I36" s="10">
        <f t="shared" si="17"/>
        <v>188154.40178488425</v>
      </c>
      <c r="J36" s="8">
        <f>115.01+72.39</f>
        <v>187.4</v>
      </c>
      <c r="K36" s="9">
        <f t="shared" si="22"/>
        <v>8325.4160081807186</v>
      </c>
      <c r="L36" s="10">
        <f t="shared" si="18"/>
        <v>1560182.9599330667</v>
      </c>
      <c r="M36" s="11"/>
      <c r="N36" s="8">
        <v>0</v>
      </c>
      <c r="O36" s="9">
        <v>18360</v>
      </c>
      <c r="P36" s="10">
        <f t="shared" si="19"/>
        <v>0</v>
      </c>
      <c r="Q36" s="8">
        <f>115.01+72.39</f>
        <v>187.4</v>
      </c>
      <c r="R36" s="9">
        <v>18360</v>
      </c>
      <c r="S36" s="88">
        <f t="shared" si="20"/>
        <v>3440664</v>
      </c>
      <c r="T36" s="8"/>
      <c r="U36" s="110">
        <f t="shared" si="23"/>
        <v>187.4</v>
      </c>
      <c r="V36" s="9">
        <f t="shared" si="24"/>
        <v>18360</v>
      </c>
      <c r="W36" s="10">
        <f t="shared" si="10"/>
        <v>3440664</v>
      </c>
      <c r="AA36" s="115"/>
    </row>
    <row r="37" spans="1:27" ht="31.5" x14ac:dyDescent="0.25">
      <c r="A37" s="8">
        <v>6.0060000000000002</v>
      </c>
      <c r="B37" s="6" t="s">
        <v>36</v>
      </c>
      <c r="C37" s="7" t="s">
        <v>7</v>
      </c>
      <c r="D37" s="8">
        <v>145</v>
      </c>
      <c r="E37" s="9">
        <v>6593.566979641163</v>
      </c>
      <c r="F37" s="10">
        <f t="shared" si="15"/>
        <v>956067.21204796864</v>
      </c>
      <c r="G37" s="8">
        <v>12.34</v>
      </c>
      <c r="H37" s="9">
        <f t="shared" si="16"/>
        <v>6593.566979641163</v>
      </c>
      <c r="I37" s="10">
        <f t="shared" si="17"/>
        <v>81364.616528771949</v>
      </c>
      <c r="J37" s="8">
        <f>95.93+36.73</f>
        <v>132.66</v>
      </c>
      <c r="K37" s="9">
        <f t="shared" si="22"/>
        <v>6593.566979641163</v>
      </c>
      <c r="L37" s="10">
        <f t="shared" si="18"/>
        <v>874702.59551919671</v>
      </c>
      <c r="M37" s="11"/>
      <c r="N37" s="8">
        <v>0</v>
      </c>
      <c r="O37" s="9">
        <v>8160</v>
      </c>
      <c r="P37" s="10">
        <f t="shared" si="19"/>
        <v>0</v>
      </c>
      <c r="Q37" s="8">
        <f>95.93+36.73</f>
        <v>132.66</v>
      </c>
      <c r="R37" s="9">
        <v>8160</v>
      </c>
      <c r="S37" s="88">
        <f t="shared" si="20"/>
        <v>1082505.5999999999</v>
      </c>
      <c r="T37" s="8"/>
      <c r="U37" s="110">
        <f t="shared" si="23"/>
        <v>132.66</v>
      </c>
      <c r="V37" s="9">
        <f t="shared" si="24"/>
        <v>8160</v>
      </c>
      <c r="W37" s="10">
        <f t="shared" si="10"/>
        <v>1082505.5999999999</v>
      </c>
      <c r="AA37" s="115"/>
    </row>
    <row r="38" spans="1:27" ht="31.5" x14ac:dyDescent="0.25">
      <c r="A38" s="8">
        <v>6.0069999999999997</v>
      </c>
      <c r="B38" s="6" t="s">
        <v>37</v>
      </c>
      <c r="C38" s="7" t="s">
        <v>7</v>
      </c>
      <c r="D38" s="8">
        <v>149</v>
      </c>
      <c r="E38" s="9">
        <v>5758.1109974900064</v>
      </c>
      <c r="F38" s="10">
        <f t="shared" si="15"/>
        <v>857958.538626011</v>
      </c>
      <c r="G38" s="8">
        <v>18.899999999999999</v>
      </c>
      <c r="H38" s="9">
        <f t="shared" si="16"/>
        <v>5758.1109974900064</v>
      </c>
      <c r="I38" s="10">
        <f t="shared" si="17"/>
        <v>108828.29785256111</v>
      </c>
      <c r="J38" s="8">
        <f>83.71+46.39</f>
        <v>130.1</v>
      </c>
      <c r="K38" s="9">
        <f t="shared" si="22"/>
        <v>5758.1109974900064</v>
      </c>
      <c r="L38" s="10">
        <f t="shared" si="18"/>
        <v>749130.24077344977</v>
      </c>
      <c r="M38" s="11"/>
      <c r="N38" s="8">
        <v>0</v>
      </c>
      <c r="O38" s="9">
        <v>6960</v>
      </c>
      <c r="P38" s="10">
        <f t="shared" si="19"/>
        <v>0</v>
      </c>
      <c r="Q38" s="8">
        <f>83.71+46.39</f>
        <v>130.1</v>
      </c>
      <c r="R38" s="9">
        <v>6960</v>
      </c>
      <c r="S38" s="88">
        <f t="shared" si="20"/>
        <v>905496</v>
      </c>
      <c r="T38" s="8"/>
      <c r="U38" s="110">
        <f t="shared" si="23"/>
        <v>130.1</v>
      </c>
      <c r="V38" s="9">
        <f t="shared" si="24"/>
        <v>6960</v>
      </c>
      <c r="W38" s="10">
        <f t="shared" si="10"/>
        <v>905496</v>
      </c>
      <c r="AA38" s="115"/>
    </row>
    <row r="39" spans="1:27" ht="31.5" x14ac:dyDescent="0.25">
      <c r="A39" s="8">
        <v>6.008</v>
      </c>
      <c r="B39" s="6" t="s">
        <v>38</v>
      </c>
      <c r="C39" s="7" t="s">
        <v>10</v>
      </c>
      <c r="D39" s="8">
        <v>124</v>
      </c>
      <c r="E39" s="9">
        <v>30772.334293948126</v>
      </c>
      <c r="F39" s="10">
        <f t="shared" si="15"/>
        <v>3815769.4524495676</v>
      </c>
      <c r="G39" s="8">
        <v>0</v>
      </c>
      <c r="H39" s="9">
        <f t="shared" si="16"/>
        <v>30772.334293948126</v>
      </c>
      <c r="I39" s="10">
        <f t="shared" si="17"/>
        <v>0</v>
      </c>
      <c r="J39" s="8">
        <f>37+87</f>
        <v>124</v>
      </c>
      <c r="K39" s="9">
        <f t="shared" si="22"/>
        <v>30772.334293948126</v>
      </c>
      <c r="L39" s="10">
        <f t="shared" si="18"/>
        <v>3815769.4524495676</v>
      </c>
      <c r="M39" s="11"/>
      <c r="N39" s="8">
        <v>0</v>
      </c>
      <c r="O39" s="9">
        <v>66000</v>
      </c>
      <c r="P39" s="10">
        <f t="shared" si="19"/>
        <v>0</v>
      </c>
      <c r="Q39" s="8">
        <f>37+87</f>
        <v>124</v>
      </c>
      <c r="R39" s="9">
        <v>66000</v>
      </c>
      <c r="S39" s="88">
        <f t="shared" si="20"/>
        <v>8184000</v>
      </c>
      <c r="T39" s="8"/>
      <c r="U39" s="110">
        <f t="shared" si="23"/>
        <v>124</v>
      </c>
      <c r="V39" s="9">
        <f t="shared" si="24"/>
        <v>66000</v>
      </c>
      <c r="W39" s="10">
        <f t="shared" si="10"/>
        <v>8184000</v>
      </c>
      <c r="AA39" s="115"/>
    </row>
    <row r="40" spans="1:27" ht="21" x14ac:dyDescent="0.25">
      <c r="A40" s="8">
        <v>6.0090000000000003</v>
      </c>
      <c r="B40" s="6" t="s">
        <v>39</v>
      </c>
      <c r="C40" s="7" t="s">
        <v>10</v>
      </c>
      <c r="D40" s="8">
        <v>6</v>
      </c>
      <c r="E40" s="9">
        <v>100518.77846983359</v>
      </c>
      <c r="F40" s="10">
        <f t="shared" si="15"/>
        <v>603112.67081900151</v>
      </c>
      <c r="G40" s="8">
        <v>0</v>
      </c>
      <c r="H40" s="9">
        <f t="shared" si="16"/>
        <v>100518.77846983359</v>
      </c>
      <c r="I40" s="10">
        <f t="shared" si="17"/>
        <v>0</v>
      </c>
      <c r="J40" s="8">
        <v>6</v>
      </c>
      <c r="K40" s="9">
        <f t="shared" si="22"/>
        <v>100518.77846983359</v>
      </c>
      <c r="L40" s="10">
        <f t="shared" si="18"/>
        <v>603112.67081900151</v>
      </c>
      <c r="M40" s="11"/>
      <c r="N40" s="8">
        <v>0</v>
      </c>
      <c r="O40" s="9">
        <v>160000</v>
      </c>
      <c r="P40" s="10">
        <f t="shared" si="19"/>
        <v>0</v>
      </c>
      <c r="Q40" s="8">
        <v>6</v>
      </c>
      <c r="R40" s="9">
        <v>160000</v>
      </c>
      <c r="S40" s="88">
        <f t="shared" si="20"/>
        <v>960000</v>
      </c>
      <c r="T40" s="8"/>
      <c r="U40" s="110">
        <f t="shared" si="23"/>
        <v>6</v>
      </c>
      <c r="V40" s="9">
        <f t="shared" si="24"/>
        <v>160000</v>
      </c>
      <c r="W40" s="10">
        <f t="shared" si="10"/>
        <v>960000</v>
      </c>
      <c r="AA40" s="115"/>
    </row>
    <row r="41" spans="1:27" ht="21" x14ac:dyDescent="0.25">
      <c r="A41" s="8">
        <v>6.01</v>
      </c>
      <c r="B41" s="6" t="s">
        <v>40</v>
      </c>
      <c r="C41" s="7" t="s">
        <v>10</v>
      </c>
      <c r="D41" s="8">
        <v>8</v>
      </c>
      <c r="E41" s="9">
        <v>91425.908710607036</v>
      </c>
      <c r="F41" s="10">
        <f t="shared" si="15"/>
        <v>731407.26968485629</v>
      </c>
      <c r="G41" s="8">
        <v>0</v>
      </c>
      <c r="H41" s="9">
        <f t="shared" si="16"/>
        <v>91425.908710607036</v>
      </c>
      <c r="I41" s="10">
        <f t="shared" si="17"/>
        <v>0</v>
      </c>
      <c r="J41" s="8">
        <f>3+5</f>
        <v>8</v>
      </c>
      <c r="K41" s="9">
        <f t="shared" si="22"/>
        <v>91425.908710607036</v>
      </c>
      <c r="L41" s="10">
        <f t="shared" si="18"/>
        <v>731407.26968485629</v>
      </c>
      <c r="M41" s="11"/>
      <c r="N41" s="8">
        <v>0</v>
      </c>
      <c r="O41" s="9">
        <v>76800</v>
      </c>
      <c r="P41" s="10">
        <f t="shared" si="19"/>
        <v>0</v>
      </c>
      <c r="Q41" s="8">
        <f>3+5</f>
        <v>8</v>
      </c>
      <c r="R41" s="9">
        <v>76800</v>
      </c>
      <c r="S41" s="88">
        <f t="shared" si="20"/>
        <v>614400</v>
      </c>
      <c r="T41" s="8"/>
      <c r="U41" s="110">
        <f t="shared" si="23"/>
        <v>8</v>
      </c>
      <c r="V41" s="9">
        <f t="shared" si="24"/>
        <v>76800</v>
      </c>
      <c r="W41" s="10">
        <f t="shared" si="10"/>
        <v>614400</v>
      </c>
      <c r="AA41" s="115"/>
    </row>
    <row r="42" spans="1:27" ht="21" x14ac:dyDescent="0.25">
      <c r="A42" s="8">
        <v>6.0110000000000001</v>
      </c>
      <c r="B42" s="6" t="s">
        <v>41</v>
      </c>
      <c r="C42" s="7" t="s">
        <v>10</v>
      </c>
      <c r="D42" s="8">
        <v>5</v>
      </c>
      <c r="E42" s="9">
        <v>80462.536023054752</v>
      </c>
      <c r="F42" s="10">
        <f t="shared" si="15"/>
        <v>402312.68011527375</v>
      </c>
      <c r="G42" s="8">
        <v>0</v>
      </c>
      <c r="H42" s="9">
        <f t="shared" si="16"/>
        <v>80462.536023054752</v>
      </c>
      <c r="I42" s="10">
        <f t="shared" si="17"/>
        <v>0</v>
      </c>
      <c r="J42" s="8">
        <f>3+2</f>
        <v>5</v>
      </c>
      <c r="K42" s="9">
        <f t="shared" si="22"/>
        <v>80462.536023054752</v>
      </c>
      <c r="L42" s="10">
        <f t="shared" si="18"/>
        <v>402312.68011527375</v>
      </c>
      <c r="M42" s="11"/>
      <c r="N42" s="8">
        <v>0</v>
      </c>
      <c r="O42" s="9">
        <v>46800</v>
      </c>
      <c r="P42" s="10">
        <f t="shared" si="19"/>
        <v>0</v>
      </c>
      <c r="Q42" s="8">
        <f>3+2</f>
        <v>5</v>
      </c>
      <c r="R42" s="9">
        <v>46800</v>
      </c>
      <c r="S42" s="88">
        <f t="shared" si="20"/>
        <v>234000</v>
      </c>
      <c r="T42" s="8"/>
      <c r="U42" s="110">
        <f t="shared" si="23"/>
        <v>5</v>
      </c>
      <c r="V42" s="9">
        <f t="shared" si="24"/>
        <v>46800</v>
      </c>
      <c r="W42" s="10">
        <f t="shared" si="10"/>
        <v>234000</v>
      </c>
      <c r="AA42" s="115"/>
    </row>
    <row r="43" spans="1:27" ht="21" x14ac:dyDescent="0.25">
      <c r="A43" s="8">
        <v>6.0119999999999996</v>
      </c>
      <c r="B43" s="6" t="s">
        <v>42</v>
      </c>
      <c r="C43" s="7" t="s">
        <v>10</v>
      </c>
      <c r="D43" s="8">
        <v>29</v>
      </c>
      <c r="E43" s="9">
        <v>65275.959840104115</v>
      </c>
      <c r="F43" s="10">
        <f t="shared" si="15"/>
        <v>1893002.8353630193</v>
      </c>
      <c r="G43" s="8">
        <v>0</v>
      </c>
      <c r="H43" s="9">
        <f t="shared" si="16"/>
        <v>65275.959840104115</v>
      </c>
      <c r="I43" s="10">
        <f t="shared" si="17"/>
        <v>0</v>
      </c>
      <c r="J43" s="8">
        <f>6+23</f>
        <v>29</v>
      </c>
      <c r="K43" s="9">
        <f t="shared" si="22"/>
        <v>65275.959840104115</v>
      </c>
      <c r="L43" s="10">
        <f t="shared" si="18"/>
        <v>1893002.8353630193</v>
      </c>
      <c r="M43" s="11"/>
      <c r="N43" s="8">
        <v>0</v>
      </c>
      <c r="O43" s="9">
        <v>46800</v>
      </c>
      <c r="P43" s="10">
        <f t="shared" si="19"/>
        <v>0</v>
      </c>
      <c r="Q43" s="8">
        <f>6+23</f>
        <v>29</v>
      </c>
      <c r="R43" s="9">
        <v>46800</v>
      </c>
      <c r="S43" s="88">
        <f t="shared" si="20"/>
        <v>1357200</v>
      </c>
      <c r="T43" s="8"/>
      <c r="U43" s="110">
        <f t="shared" si="23"/>
        <v>29</v>
      </c>
      <c r="V43" s="9">
        <f t="shared" si="24"/>
        <v>46800</v>
      </c>
      <c r="W43" s="10">
        <f t="shared" si="10"/>
        <v>1357200</v>
      </c>
      <c r="AA43" s="115"/>
    </row>
    <row r="44" spans="1:27" ht="21" x14ac:dyDescent="0.25">
      <c r="A44" s="8">
        <v>6.0129999999999999</v>
      </c>
      <c r="B44" s="6" t="s">
        <v>43</v>
      </c>
      <c r="C44" s="7" t="s">
        <v>10</v>
      </c>
      <c r="D44" s="8">
        <v>15</v>
      </c>
      <c r="E44" s="9">
        <v>47270.382076787202</v>
      </c>
      <c r="F44" s="10">
        <f t="shared" si="15"/>
        <v>709055.73115180805</v>
      </c>
      <c r="G44" s="8">
        <v>0</v>
      </c>
      <c r="H44" s="9">
        <f t="shared" si="16"/>
        <v>47270.382076787202</v>
      </c>
      <c r="I44" s="10">
        <f t="shared" si="17"/>
        <v>0</v>
      </c>
      <c r="J44" s="8">
        <f>11+4</f>
        <v>15</v>
      </c>
      <c r="K44" s="9">
        <f t="shared" si="22"/>
        <v>47270.382076787202</v>
      </c>
      <c r="L44" s="10">
        <f t="shared" si="18"/>
        <v>709055.73115180805</v>
      </c>
      <c r="M44" s="11"/>
      <c r="N44" s="8">
        <v>0</v>
      </c>
      <c r="O44" s="9">
        <v>35400</v>
      </c>
      <c r="P44" s="10">
        <f t="shared" si="19"/>
        <v>0</v>
      </c>
      <c r="Q44" s="8">
        <f>11+4</f>
        <v>15</v>
      </c>
      <c r="R44" s="9">
        <v>35400</v>
      </c>
      <c r="S44" s="88">
        <f t="shared" si="20"/>
        <v>531000</v>
      </c>
      <c r="T44" s="8"/>
      <c r="U44" s="110">
        <f t="shared" si="23"/>
        <v>15</v>
      </c>
      <c r="V44" s="9">
        <f t="shared" si="24"/>
        <v>35400</v>
      </c>
      <c r="W44" s="10">
        <f t="shared" si="10"/>
        <v>531000</v>
      </c>
      <c r="AA44" s="115"/>
    </row>
    <row r="45" spans="1:27" ht="21" x14ac:dyDescent="0.25">
      <c r="A45" s="8">
        <v>6.0149999999999997</v>
      </c>
      <c r="B45" s="6" t="s">
        <v>44</v>
      </c>
      <c r="C45" s="7" t="s">
        <v>10</v>
      </c>
      <c r="D45" s="8">
        <v>6</v>
      </c>
      <c r="E45" s="9">
        <v>21898.078460537323</v>
      </c>
      <c r="F45" s="10">
        <f t="shared" si="15"/>
        <v>131388.47076322394</v>
      </c>
      <c r="G45" s="8">
        <v>0</v>
      </c>
      <c r="H45" s="9">
        <f t="shared" si="16"/>
        <v>21898.078460537323</v>
      </c>
      <c r="I45" s="10">
        <f t="shared" si="17"/>
        <v>0</v>
      </c>
      <c r="J45" s="8">
        <f>1+5</f>
        <v>6</v>
      </c>
      <c r="K45" s="9">
        <f t="shared" si="22"/>
        <v>21898.078460537323</v>
      </c>
      <c r="L45" s="10">
        <f t="shared" si="18"/>
        <v>131388.47076322394</v>
      </c>
      <c r="M45" s="11"/>
      <c r="N45" s="8">
        <v>0</v>
      </c>
      <c r="O45" s="9">
        <v>36000</v>
      </c>
      <c r="P45" s="10">
        <f t="shared" si="19"/>
        <v>0</v>
      </c>
      <c r="Q45" s="8">
        <f>1+5</f>
        <v>6</v>
      </c>
      <c r="R45" s="9">
        <v>36000</v>
      </c>
      <c r="S45" s="88">
        <f t="shared" si="20"/>
        <v>216000</v>
      </c>
      <c r="T45" s="8"/>
      <c r="U45" s="110">
        <f t="shared" si="23"/>
        <v>6</v>
      </c>
      <c r="V45" s="9">
        <f t="shared" si="24"/>
        <v>36000</v>
      </c>
      <c r="W45" s="10">
        <f t="shared" si="10"/>
        <v>216000</v>
      </c>
      <c r="AA45" s="115"/>
    </row>
    <row r="46" spans="1:27" ht="21" x14ac:dyDescent="0.25">
      <c r="A46" s="8">
        <v>6.016</v>
      </c>
      <c r="B46" s="6" t="s">
        <v>45</v>
      </c>
      <c r="C46" s="7" t="s">
        <v>10</v>
      </c>
      <c r="D46" s="8">
        <v>37</v>
      </c>
      <c r="E46" s="9">
        <v>15773.832853025935</v>
      </c>
      <c r="F46" s="10">
        <f t="shared" si="15"/>
        <v>583631.81556195964</v>
      </c>
      <c r="G46" s="8">
        <v>0</v>
      </c>
      <c r="H46" s="9">
        <f t="shared" si="16"/>
        <v>15773.832853025935</v>
      </c>
      <c r="I46" s="10">
        <f t="shared" si="17"/>
        <v>0</v>
      </c>
      <c r="J46" s="8">
        <f>17+20</f>
        <v>37</v>
      </c>
      <c r="K46" s="9">
        <f t="shared" si="22"/>
        <v>15773.832853025935</v>
      </c>
      <c r="L46" s="10">
        <f t="shared" si="18"/>
        <v>583631.81556195964</v>
      </c>
      <c r="M46" s="11"/>
      <c r="N46" s="8">
        <v>0</v>
      </c>
      <c r="O46" s="9">
        <v>36000</v>
      </c>
      <c r="P46" s="10">
        <f t="shared" si="19"/>
        <v>0</v>
      </c>
      <c r="Q46" s="8">
        <f>17+20</f>
        <v>37</v>
      </c>
      <c r="R46" s="9">
        <v>36000</v>
      </c>
      <c r="S46" s="88">
        <f t="shared" si="20"/>
        <v>1332000</v>
      </c>
      <c r="T46" s="8"/>
      <c r="U46" s="110">
        <f t="shared" si="23"/>
        <v>37</v>
      </c>
      <c r="V46" s="9">
        <f t="shared" si="24"/>
        <v>36000</v>
      </c>
      <c r="W46" s="10">
        <f t="shared" si="10"/>
        <v>1332000</v>
      </c>
      <c r="AA46" s="115"/>
    </row>
    <row r="47" spans="1:27" ht="21" x14ac:dyDescent="0.25">
      <c r="A47" s="8">
        <v>6.0179999999999998</v>
      </c>
      <c r="B47" s="6" t="s">
        <v>46</v>
      </c>
      <c r="C47" s="7" t="s">
        <v>10</v>
      </c>
      <c r="D47" s="8">
        <v>12</v>
      </c>
      <c r="E47" s="9">
        <v>12435.576833689691</v>
      </c>
      <c r="F47" s="10">
        <f t="shared" si="15"/>
        <v>149226.9220042763</v>
      </c>
      <c r="G47" s="8">
        <v>0</v>
      </c>
      <c r="H47" s="9">
        <f t="shared" si="16"/>
        <v>12435.576833689691</v>
      </c>
      <c r="I47" s="10">
        <f t="shared" si="17"/>
        <v>0</v>
      </c>
      <c r="J47" s="8">
        <f>6+6</f>
        <v>12</v>
      </c>
      <c r="K47" s="9">
        <f t="shared" si="22"/>
        <v>12435.576833689691</v>
      </c>
      <c r="L47" s="10">
        <f t="shared" si="18"/>
        <v>149226.9220042763</v>
      </c>
      <c r="M47" s="11"/>
      <c r="N47" s="8">
        <v>0</v>
      </c>
      <c r="O47" s="9">
        <v>144000</v>
      </c>
      <c r="P47" s="10">
        <f t="shared" si="19"/>
        <v>0</v>
      </c>
      <c r="Q47" s="8">
        <f>6+6</f>
        <v>12</v>
      </c>
      <c r="R47" s="9">
        <v>144000</v>
      </c>
      <c r="S47" s="88">
        <f t="shared" si="20"/>
        <v>1728000</v>
      </c>
      <c r="T47" s="8"/>
      <c r="U47" s="110">
        <f t="shared" si="23"/>
        <v>12</v>
      </c>
      <c r="V47" s="9">
        <f t="shared" si="24"/>
        <v>144000</v>
      </c>
      <c r="W47" s="10">
        <f t="shared" si="10"/>
        <v>1728000</v>
      </c>
      <c r="AA47" s="115"/>
    </row>
    <row r="48" spans="1:27" ht="31.5" x14ac:dyDescent="0.25">
      <c r="A48" s="8">
        <v>6.024</v>
      </c>
      <c r="B48" s="6" t="s">
        <v>47</v>
      </c>
      <c r="C48" s="7" t="s">
        <v>7</v>
      </c>
      <c r="D48" s="8">
        <v>174.8</v>
      </c>
      <c r="E48" s="9">
        <v>35819.512875336986</v>
      </c>
      <c r="F48" s="10">
        <f t="shared" si="15"/>
        <v>6261250.8506089058</v>
      </c>
      <c r="G48" s="8">
        <v>38.200000000000003</v>
      </c>
      <c r="H48" s="9">
        <f t="shared" si="16"/>
        <v>35819.512875336986</v>
      </c>
      <c r="I48" s="10">
        <f t="shared" si="17"/>
        <v>1368305.391837873</v>
      </c>
      <c r="J48" s="8">
        <f>86.46+50.14</f>
        <v>136.6</v>
      </c>
      <c r="K48" s="9">
        <f t="shared" si="22"/>
        <v>35819.512875336986</v>
      </c>
      <c r="L48" s="10">
        <f t="shared" si="18"/>
        <v>4892945.4587710323</v>
      </c>
      <c r="M48" s="11"/>
      <c r="N48" s="8">
        <v>0</v>
      </c>
      <c r="O48" s="9">
        <v>45600</v>
      </c>
      <c r="P48" s="10">
        <f t="shared" si="19"/>
        <v>0</v>
      </c>
      <c r="Q48" s="8">
        <f>86.46+50.14</f>
        <v>136.6</v>
      </c>
      <c r="R48" s="9">
        <v>45600</v>
      </c>
      <c r="S48" s="88">
        <f t="shared" si="20"/>
        <v>6228960</v>
      </c>
      <c r="T48" s="8"/>
      <c r="U48" s="110">
        <f t="shared" si="23"/>
        <v>136.6</v>
      </c>
      <c r="V48" s="9">
        <f t="shared" si="24"/>
        <v>45600</v>
      </c>
      <c r="W48" s="10">
        <f t="shared" si="10"/>
        <v>6228960</v>
      </c>
      <c r="AA48" s="115"/>
    </row>
    <row r="49" spans="1:27" ht="31.5" x14ac:dyDescent="0.25">
      <c r="A49" s="8">
        <v>6.0250000000000004</v>
      </c>
      <c r="B49" s="6" t="s">
        <v>48</v>
      </c>
      <c r="C49" s="7" t="s">
        <v>7</v>
      </c>
      <c r="D49" s="8">
        <v>31</v>
      </c>
      <c r="E49" s="9">
        <v>29301.896439527747</v>
      </c>
      <c r="F49" s="10">
        <f t="shared" si="15"/>
        <v>908358.78962536016</v>
      </c>
      <c r="G49" s="8">
        <v>8.8000000000000007</v>
      </c>
      <c r="H49" s="9">
        <f t="shared" si="16"/>
        <v>29301.896439527747</v>
      </c>
      <c r="I49" s="10">
        <f t="shared" si="17"/>
        <v>257856.6886678442</v>
      </c>
      <c r="J49" s="8">
        <v>22.2</v>
      </c>
      <c r="K49" s="9">
        <f t="shared" si="22"/>
        <v>29301.896439527747</v>
      </c>
      <c r="L49" s="10">
        <f t="shared" si="18"/>
        <v>650502.100957516</v>
      </c>
      <c r="M49" s="11"/>
      <c r="N49" s="8">
        <v>0</v>
      </c>
      <c r="O49" s="9">
        <v>29400</v>
      </c>
      <c r="P49" s="10">
        <f t="shared" si="19"/>
        <v>0</v>
      </c>
      <c r="Q49" s="8">
        <v>22.2</v>
      </c>
      <c r="R49" s="9">
        <v>29400</v>
      </c>
      <c r="S49" s="88">
        <f t="shared" si="20"/>
        <v>652680</v>
      </c>
      <c r="T49" s="8"/>
      <c r="U49" s="110">
        <f t="shared" si="23"/>
        <v>22.2</v>
      </c>
      <c r="V49" s="9">
        <f t="shared" si="24"/>
        <v>29400</v>
      </c>
      <c r="W49" s="10">
        <f t="shared" si="10"/>
        <v>652680</v>
      </c>
      <c r="AA49" s="115"/>
    </row>
    <row r="50" spans="1:27" ht="31.5" x14ac:dyDescent="0.25">
      <c r="A50" s="8">
        <v>6.0259999999999998</v>
      </c>
      <c r="B50" s="6" t="s">
        <v>49</v>
      </c>
      <c r="C50" s="7" t="s">
        <v>7</v>
      </c>
      <c r="D50" s="8">
        <v>135.80000000000001</v>
      </c>
      <c r="E50" s="9">
        <v>19136.887608069163</v>
      </c>
      <c r="F50" s="10">
        <f t="shared" si="15"/>
        <v>2598789.3371757925</v>
      </c>
      <c r="G50" s="8">
        <v>33</v>
      </c>
      <c r="H50" s="9">
        <f t="shared" si="16"/>
        <v>19136.887608069163</v>
      </c>
      <c r="I50" s="10">
        <f t="shared" si="17"/>
        <v>631517.29106628231</v>
      </c>
      <c r="J50" s="8">
        <f>63.81+38.99</f>
        <v>102.80000000000001</v>
      </c>
      <c r="K50" s="9">
        <f t="shared" si="22"/>
        <v>19136.887608069163</v>
      </c>
      <c r="L50" s="10">
        <f t="shared" si="18"/>
        <v>1967272.0461095101</v>
      </c>
      <c r="M50" s="11"/>
      <c r="N50" s="8">
        <v>0</v>
      </c>
      <c r="O50" s="9">
        <v>26400</v>
      </c>
      <c r="P50" s="10">
        <f t="shared" si="19"/>
        <v>0</v>
      </c>
      <c r="Q50" s="8">
        <f>63.81+38.99</f>
        <v>102.80000000000001</v>
      </c>
      <c r="R50" s="9">
        <v>26400</v>
      </c>
      <c r="S50" s="88">
        <f t="shared" si="20"/>
        <v>2713920.0000000005</v>
      </c>
      <c r="T50" s="8"/>
      <c r="U50" s="110">
        <f t="shared" si="23"/>
        <v>102.80000000000001</v>
      </c>
      <c r="V50" s="9">
        <f t="shared" si="24"/>
        <v>26400</v>
      </c>
      <c r="W50" s="10">
        <f t="shared" si="10"/>
        <v>2713920.0000000005</v>
      </c>
      <c r="AA50" s="115"/>
    </row>
    <row r="51" spans="1:27" ht="21" x14ac:dyDescent="0.25">
      <c r="A51" s="8">
        <v>6.0270000000000001</v>
      </c>
      <c r="B51" s="6" t="s">
        <v>50</v>
      </c>
      <c r="C51" s="7" t="s">
        <v>7</v>
      </c>
      <c r="D51" s="8">
        <v>9.6</v>
      </c>
      <c r="E51" s="9">
        <v>27043.692479315792</v>
      </c>
      <c r="F51" s="10">
        <f t="shared" si="15"/>
        <v>259619.44780143158</v>
      </c>
      <c r="G51" s="8">
        <v>0</v>
      </c>
      <c r="H51" s="9">
        <f t="shared" si="16"/>
        <v>27043.692479315792</v>
      </c>
      <c r="I51" s="10">
        <f t="shared" si="17"/>
        <v>0</v>
      </c>
      <c r="J51" s="8">
        <f>0.4+9.2</f>
        <v>9.6</v>
      </c>
      <c r="K51" s="9">
        <f t="shared" si="22"/>
        <v>27043.692479315792</v>
      </c>
      <c r="L51" s="10">
        <f t="shared" si="18"/>
        <v>259619.44780143158</v>
      </c>
      <c r="M51" s="11"/>
      <c r="N51" s="8">
        <v>0</v>
      </c>
      <c r="O51" s="9">
        <v>28800</v>
      </c>
      <c r="P51" s="10">
        <f t="shared" si="19"/>
        <v>0</v>
      </c>
      <c r="Q51" s="8">
        <f>0.4+9.2</f>
        <v>9.6</v>
      </c>
      <c r="R51" s="9">
        <v>28800</v>
      </c>
      <c r="S51" s="88">
        <f t="shared" si="20"/>
        <v>276480</v>
      </c>
      <c r="T51" s="8"/>
      <c r="U51" s="110">
        <f t="shared" si="23"/>
        <v>9.6</v>
      </c>
      <c r="V51" s="9">
        <f t="shared" si="24"/>
        <v>28800</v>
      </c>
      <c r="W51" s="10">
        <f t="shared" si="10"/>
        <v>276480</v>
      </c>
      <c r="AA51" s="115"/>
    </row>
    <row r="52" spans="1:27" ht="21" x14ac:dyDescent="0.25">
      <c r="A52" s="8">
        <v>6.0279999999999996</v>
      </c>
      <c r="B52" s="6" t="s">
        <v>51</v>
      </c>
      <c r="C52" s="7" t="s">
        <v>7</v>
      </c>
      <c r="D52" s="8">
        <v>29.6</v>
      </c>
      <c r="E52" s="9">
        <v>17838.66319605838</v>
      </c>
      <c r="F52" s="10">
        <f t="shared" si="15"/>
        <v>528024.43060332804</v>
      </c>
      <c r="G52" s="8">
        <v>0</v>
      </c>
      <c r="H52" s="9">
        <f t="shared" si="16"/>
        <v>17838.66319605838</v>
      </c>
      <c r="I52" s="10">
        <f t="shared" si="17"/>
        <v>0</v>
      </c>
      <c r="J52" s="8">
        <f>25.1+4.5</f>
        <v>29.6</v>
      </c>
      <c r="K52" s="9">
        <f t="shared" si="22"/>
        <v>17838.66319605838</v>
      </c>
      <c r="L52" s="10">
        <f t="shared" si="18"/>
        <v>528024.43060332804</v>
      </c>
      <c r="M52" s="11"/>
      <c r="N52" s="8">
        <v>0</v>
      </c>
      <c r="O52" s="9">
        <v>26400</v>
      </c>
      <c r="P52" s="10">
        <f t="shared" si="19"/>
        <v>0</v>
      </c>
      <c r="Q52" s="8">
        <f>25.1+4.5</f>
        <v>29.6</v>
      </c>
      <c r="R52" s="9">
        <v>26400</v>
      </c>
      <c r="S52" s="88">
        <f t="shared" si="20"/>
        <v>781440</v>
      </c>
      <c r="T52" s="8"/>
      <c r="U52" s="110">
        <f t="shared" si="23"/>
        <v>29.6</v>
      </c>
      <c r="V52" s="9">
        <f t="shared" si="24"/>
        <v>26400</v>
      </c>
      <c r="W52" s="10">
        <f t="shared" si="10"/>
        <v>781440</v>
      </c>
      <c r="AA52" s="115"/>
    </row>
    <row r="53" spans="1:27" ht="21" x14ac:dyDescent="0.25">
      <c r="A53" s="8">
        <v>6.0289999999999999</v>
      </c>
      <c r="B53" s="6" t="s">
        <v>52</v>
      </c>
      <c r="C53" s="7" t="s">
        <v>7</v>
      </c>
      <c r="D53" s="8">
        <v>258.2</v>
      </c>
      <c r="E53" s="9">
        <v>16885.342567630381</v>
      </c>
      <c r="F53" s="10">
        <f t="shared" si="15"/>
        <v>4359795.4509621644</v>
      </c>
      <c r="G53" s="8">
        <v>55.2</v>
      </c>
      <c r="H53" s="9">
        <f t="shared" si="16"/>
        <v>16885.342567630381</v>
      </c>
      <c r="I53" s="10">
        <f t="shared" si="17"/>
        <v>932070.90973319707</v>
      </c>
      <c r="J53" s="8">
        <f>197.97+5.03</f>
        <v>203</v>
      </c>
      <c r="K53" s="9">
        <f t="shared" si="22"/>
        <v>16885.342567630381</v>
      </c>
      <c r="L53" s="10">
        <f t="shared" si="18"/>
        <v>3427724.5412289673</v>
      </c>
      <c r="M53" s="11"/>
      <c r="N53" s="8">
        <v>0</v>
      </c>
      <c r="O53" s="9">
        <v>20400</v>
      </c>
      <c r="P53" s="10">
        <f t="shared" si="19"/>
        <v>0</v>
      </c>
      <c r="Q53" s="8">
        <f>197.97+5.03</f>
        <v>203</v>
      </c>
      <c r="R53" s="9">
        <v>20400</v>
      </c>
      <c r="S53" s="88">
        <f t="shared" si="20"/>
        <v>4141200</v>
      </c>
      <c r="T53" s="8"/>
      <c r="U53" s="110">
        <f t="shared" si="23"/>
        <v>203</v>
      </c>
      <c r="V53" s="9">
        <f t="shared" si="24"/>
        <v>20400</v>
      </c>
      <c r="W53" s="10">
        <f t="shared" si="10"/>
        <v>4141200</v>
      </c>
      <c r="AA53" s="115"/>
    </row>
    <row r="54" spans="1:27" x14ac:dyDescent="0.25">
      <c r="A54" s="8">
        <v>6.0309999999999997</v>
      </c>
      <c r="B54" s="6" t="s">
        <v>53</v>
      </c>
      <c r="C54" s="7" t="s">
        <v>10</v>
      </c>
      <c r="D54" s="8">
        <v>34</v>
      </c>
      <c r="E54" s="9">
        <v>59142.51185274704</v>
      </c>
      <c r="F54" s="10">
        <f t="shared" si="15"/>
        <v>2010845.4029933994</v>
      </c>
      <c r="G54" s="8">
        <v>14</v>
      </c>
      <c r="H54" s="9">
        <f t="shared" si="16"/>
        <v>59142.51185274704</v>
      </c>
      <c r="I54" s="10">
        <f t="shared" si="17"/>
        <v>827995.16593845852</v>
      </c>
      <c r="J54" s="8">
        <f>9+11</f>
        <v>20</v>
      </c>
      <c r="K54" s="9">
        <f t="shared" si="22"/>
        <v>59142.51185274704</v>
      </c>
      <c r="L54" s="10">
        <f t="shared" si="18"/>
        <v>1182850.2370549408</v>
      </c>
      <c r="M54" s="11"/>
      <c r="N54" s="8">
        <v>0</v>
      </c>
      <c r="O54" s="9">
        <v>76800</v>
      </c>
      <c r="P54" s="10">
        <f t="shared" si="19"/>
        <v>0</v>
      </c>
      <c r="Q54" s="8">
        <f>9+11</f>
        <v>20</v>
      </c>
      <c r="R54" s="9">
        <v>76800</v>
      </c>
      <c r="S54" s="88">
        <f t="shared" si="20"/>
        <v>1536000</v>
      </c>
      <c r="T54" s="8"/>
      <c r="U54" s="110">
        <f t="shared" si="23"/>
        <v>20</v>
      </c>
      <c r="V54" s="9">
        <f t="shared" si="24"/>
        <v>76800</v>
      </c>
      <c r="W54" s="10">
        <f t="shared" si="10"/>
        <v>1536000</v>
      </c>
      <c r="AA54" s="115"/>
    </row>
    <row r="55" spans="1:27" x14ac:dyDescent="0.25">
      <c r="A55" s="8">
        <v>6.032</v>
      </c>
      <c r="B55" s="6" t="s">
        <v>54</v>
      </c>
      <c r="C55" s="7" t="s">
        <v>10</v>
      </c>
      <c r="D55" s="8">
        <v>78</v>
      </c>
      <c r="E55" s="9">
        <v>41365.668866784421</v>
      </c>
      <c r="F55" s="10">
        <f t="shared" si="15"/>
        <v>3226522.1716091847</v>
      </c>
      <c r="G55" s="8">
        <v>18</v>
      </c>
      <c r="H55" s="9">
        <f t="shared" si="16"/>
        <v>41365.668866784421</v>
      </c>
      <c r="I55" s="10">
        <f t="shared" si="17"/>
        <v>744582.03960211959</v>
      </c>
      <c r="J55" s="8">
        <f>28+32</f>
        <v>60</v>
      </c>
      <c r="K55" s="9">
        <f t="shared" si="22"/>
        <v>41365.668866784421</v>
      </c>
      <c r="L55" s="10">
        <f t="shared" si="18"/>
        <v>2481940.1320070652</v>
      </c>
      <c r="M55" s="11"/>
      <c r="N55" s="8">
        <v>0</v>
      </c>
      <c r="O55" s="9">
        <v>64800</v>
      </c>
      <c r="P55" s="10">
        <f t="shared" si="19"/>
        <v>0</v>
      </c>
      <c r="Q55" s="8">
        <f>28+32</f>
        <v>60</v>
      </c>
      <c r="R55" s="9">
        <v>64800</v>
      </c>
      <c r="S55" s="88">
        <f t="shared" si="20"/>
        <v>3888000</v>
      </c>
      <c r="T55" s="8"/>
      <c r="U55" s="110">
        <f t="shared" si="23"/>
        <v>60</v>
      </c>
      <c r="V55" s="9">
        <f t="shared" si="24"/>
        <v>64800</v>
      </c>
      <c r="W55" s="10">
        <f t="shared" si="10"/>
        <v>3888000</v>
      </c>
      <c r="AA55" s="115"/>
    </row>
    <row r="56" spans="1:27" ht="21" x14ac:dyDescent="0.25">
      <c r="A56" s="8">
        <v>6.0330000000000004</v>
      </c>
      <c r="B56" s="6" t="s">
        <v>55</v>
      </c>
      <c r="C56" s="7" t="s">
        <v>10</v>
      </c>
      <c r="D56" s="8">
        <v>20</v>
      </c>
      <c r="E56" s="9">
        <v>51793.855164079199</v>
      </c>
      <c r="F56" s="10">
        <f t="shared" si="15"/>
        <v>1035877.103281584</v>
      </c>
      <c r="G56" s="8">
        <v>7</v>
      </c>
      <c r="H56" s="9">
        <f t="shared" si="16"/>
        <v>51793.855164079199</v>
      </c>
      <c r="I56" s="10">
        <f t="shared" si="17"/>
        <v>362556.98614855437</v>
      </c>
      <c r="J56" s="8">
        <f>9+4</f>
        <v>13</v>
      </c>
      <c r="K56" s="9">
        <f t="shared" si="22"/>
        <v>51793.855164079199</v>
      </c>
      <c r="L56" s="10">
        <f t="shared" si="18"/>
        <v>673320.11713302962</v>
      </c>
      <c r="M56" s="11"/>
      <c r="N56" s="8">
        <v>0</v>
      </c>
      <c r="O56" s="9">
        <v>88800</v>
      </c>
      <c r="P56" s="10">
        <f t="shared" si="19"/>
        <v>0</v>
      </c>
      <c r="Q56" s="8">
        <f>9+4</f>
        <v>13</v>
      </c>
      <c r="R56" s="9">
        <v>88800</v>
      </c>
      <c r="S56" s="88">
        <f t="shared" si="20"/>
        <v>1154400</v>
      </c>
      <c r="T56" s="8"/>
      <c r="U56" s="110">
        <f t="shared" si="23"/>
        <v>13</v>
      </c>
      <c r="V56" s="9">
        <f t="shared" si="24"/>
        <v>88800</v>
      </c>
      <c r="W56" s="10">
        <f t="shared" si="10"/>
        <v>1154400</v>
      </c>
      <c r="AA56" s="115"/>
    </row>
    <row r="57" spans="1:27" ht="21" x14ac:dyDescent="0.25">
      <c r="A57" s="8">
        <v>6.0339999999999998</v>
      </c>
      <c r="B57" s="6" t="s">
        <v>56</v>
      </c>
      <c r="C57" s="7" t="s">
        <v>10</v>
      </c>
      <c r="D57" s="8">
        <v>27</v>
      </c>
      <c r="E57" s="9">
        <v>47358.696662638278</v>
      </c>
      <c r="F57" s="10">
        <f t="shared" si="15"/>
        <v>1278684.8098912335</v>
      </c>
      <c r="G57" s="8">
        <v>6</v>
      </c>
      <c r="H57" s="9">
        <f t="shared" si="16"/>
        <v>47358.696662638278</v>
      </c>
      <c r="I57" s="10">
        <f t="shared" si="17"/>
        <v>284152.17997582967</v>
      </c>
      <c r="J57" s="8">
        <f>5+16</f>
        <v>21</v>
      </c>
      <c r="K57" s="9">
        <f t="shared" si="22"/>
        <v>47358.696662638278</v>
      </c>
      <c r="L57" s="10">
        <f t="shared" si="18"/>
        <v>994532.6299154039</v>
      </c>
      <c r="M57" s="11"/>
      <c r="N57" s="8">
        <v>0</v>
      </c>
      <c r="O57" s="9">
        <v>90000</v>
      </c>
      <c r="P57" s="10">
        <f t="shared" si="19"/>
        <v>0</v>
      </c>
      <c r="Q57" s="8">
        <f>5+16</f>
        <v>21</v>
      </c>
      <c r="R57" s="9">
        <v>90000</v>
      </c>
      <c r="S57" s="88">
        <f t="shared" si="20"/>
        <v>1890000</v>
      </c>
      <c r="T57" s="8"/>
      <c r="U57" s="110">
        <f t="shared" si="23"/>
        <v>21</v>
      </c>
      <c r="V57" s="9">
        <f t="shared" si="24"/>
        <v>90000</v>
      </c>
      <c r="W57" s="10">
        <f t="shared" si="10"/>
        <v>1890000</v>
      </c>
      <c r="AA57" s="115"/>
    </row>
    <row r="58" spans="1:27" ht="21" x14ac:dyDescent="0.25">
      <c r="A58" s="8">
        <v>6.0359999999999996</v>
      </c>
      <c r="B58" s="6" t="s">
        <v>57</v>
      </c>
      <c r="C58" s="7" t="s">
        <v>7</v>
      </c>
      <c r="D58" s="8">
        <v>126.3</v>
      </c>
      <c r="E58" s="9">
        <v>113892.25620526167</v>
      </c>
      <c r="F58" s="10">
        <f t="shared" si="15"/>
        <v>14384591.958724549</v>
      </c>
      <c r="G58" s="8">
        <v>0</v>
      </c>
      <c r="H58" s="9">
        <f t="shared" si="16"/>
        <v>113892.25620526167</v>
      </c>
      <c r="I58" s="10">
        <f t="shared" si="17"/>
        <v>0</v>
      </c>
      <c r="J58" s="8">
        <f>34.04+92.26</f>
        <v>126.30000000000001</v>
      </c>
      <c r="K58" s="9">
        <f t="shared" si="22"/>
        <v>113892.25620526167</v>
      </c>
      <c r="L58" s="10">
        <f t="shared" si="18"/>
        <v>14384591.958724551</v>
      </c>
      <c r="M58" s="11"/>
      <c r="N58" s="8">
        <v>0</v>
      </c>
      <c r="O58" s="9">
        <v>72000</v>
      </c>
      <c r="P58" s="10">
        <f t="shared" si="19"/>
        <v>0</v>
      </c>
      <c r="Q58" s="8">
        <f>34.04+92.26</f>
        <v>126.30000000000001</v>
      </c>
      <c r="R58" s="9">
        <v>72000</v>
      </c>
      <c r="S58" s="88">
        <f t="shared" si="20"/>
        <v>9093600</v>
      </c>
      <c r="T58" s="8"/>
      <c r="U58" s="110">
        <f t="shared" si="23"/>
        <v>126.30000000000001</v>
      </c>
      <c r="V58" s="9">
        <f t="shared" si="24"/>
        <v>72000</v>
      </c>
      <c r="W58" s="10">
        <f t="shared" si="10"/>
        <v>9093600</v>
      </c>
      <c r="AA58" s="115"/>
    </row>
    <row r="59" spans="1:27" ht="21" x14ac:dyDescent="0.25">
      <c r="A59" s="8">
        <v>6.0369999999999999</v>
      </c>
      <c r="B59" s="6" t="s">
        <v>58</v>
      </c>
      <c r="C59" s="7" t="s">
        <v>10</v>
      </c>
      <c r="D59" s="8">
        <v>6</v>
      </c>
      <c r="E59" s="9">
        <v>538917.68150971457</v>
      </c>
      <c r="F59" s="10">
        <f t="shared" si="15"/>
        <v>3233506.0890582874</v>
      </c>
      <c r="G59" s="8">
        <v>0</v>
      </c>
      <c r="H59" s="9">
        <f t="shared" si="16"/>
        <v>538917.68150971457</v>
      </c>
      <c r="I59" s="10">
        <f t="shared" si="17"/>
        <v>0</v>
      </c>
      <c r="J59" s="8">
        <f>3+3</f>
        <v>6</v>
      </c>
      <c r="K59" s="9">
        <f t="shared" si="22"/>
        <v>538917.68150971457</v>
      </c>
      <c r="L59" s="10">
        <f t="shared" si="18"/>
        <v>3233506.0890582874</v>
      </c>
      <c r="M59" s="11"/>
      <c r="N59" s="8">
        <v>0</v>
      </c>
      <c r="O59" s="9">
        <v>888000</v>
      </c>
      <c r="P59" s="10">
        <f t="shared" si="19"/>
        <v>0</v>
      </c>
      <c r="Q59" s="8">
        <f>3+3</f>
        <v>6</v>
      </c>
      <c r="R59" s="9">
        <v>888000</v>
      </c>
      <c r="S59" s="88">
        <f t="shared" si="20"/>
        <v>5328000</v>
      </c>
      <c r="T59" s="8"/>
      <c r="U59" s="110">
        <f t="shared" si="23"/>
        <v>6</v>
      </c>
      <c r="V59" s="9">
        <f t="shared" si="24"/>
        <v>888000</v>
      </c>
      <c r="W59" s="10">
        <f t="shared" si="10"/>
        <v>5328000</v>
      </c>
      <c r="AA59" s="115"/>
    </row>
    <row r="60" spans="1:27" ht="31.5" x14ac:dyDescent="0.25">
      <c r="A60" s="8">
        <v>6.0380000000000003</v>
      </c>
      <c r="B60" s="6" t="s">
        <v>59</v>
      </c>
      <c r="C60" s="7" t="s">
        <v>10</v>
      </c>
      <c r="D60" s="8">
        <v>2</v>
      </c>
      <c r="E60" s="9">
        <v>635490.56428372208</v>
      </c>
      <c r="F60" s="10">
        <f t="shared" si="15"/>
        <v>1270981.1285674442</v>
      </c>
      <c r="G60" s="8">
        <v>0</v>
      </c>
      <c r="H60" s="9">
        <f t="shared" si="16"/>
        <v>635490.56428372208</v>
      </c>
      <c r="I60" s="10">
        <f t="shared" si="17"/>
        <v>0</v>
      </c>
      <c r="J60" s="8">
        <f>+D60-G60</f>
        <v>2</v>
      </c>
      <c r="K60" s="9">
        <f t="shared" si="22"/>
        <v>635490.56428372208</v>
      </c>
      <c r="L60" s="10">
        <f t="shared" si="18"/>
        <v>1270981.1285674442</v>
      </c>
      <c r="M60" s="11"/>
      <c r="N60" s="8">
        <v>0</v>
      </c>
      <c r="O60" s="9">
        <v>950000</v>
      </c>
      <c r="P60" s="10">
        <f t="shared" si="19"/>
        <v>0</v>
      </c>
      <c r="Q60" s="8">
        <v>2</v>
      </c>
      <c r="R60" s="9">
        <v>950000</v>
      </c>
      <c r="S60" s="88">
        <f t="shared" si="20"/>
        <v>1900000</v>
      </c>
      <c r="T60" s="8">
        <v>4</v>
      </c>
      <c r="U60" s="110">
        <f t="shared" si="23"/>
        <v>6</v>
      </c>
      <c r="V60" s="9">
        <f t="shared" si="24"/>
        <v>950000</v>
      </c>
      <c r="W60" s="10">
        <f t="shared" si="10"/>
        <v>5700000</v>
      </c>
      <c r="AA60" s="115"/>
    </row>
    <row r="61" spans="1:27" ht="21" x14ac:dyDescent="0.25">
      <c r="A61" s="8">
        <v>6.0389999999999997</v>
      </c>
      <c r="B61" s="6" t="s">
        <v>60</v>
      </c>
      <c r="C61" s="7" t="s">
        <v>10</v>
      </c>
      <c r="D61" s="8">
        <v>5</v>
      </c>
      <c r="E61" s="9">
        <v>570375.33698986704</v>
      </c>
      <c r="F61" s="10">
        <f t="shared" si="15"/>
        <v>2851876.6849493352</v>
      </c>
      <c r="G61" s="8">
        <v>0</v>
      </c>
      <c r="H61" s="9">
        <f t="shared" si="16"/>
        <v>570375.33698986704</v>
      </c>
      <c r="I61" s="10">
        <f t="shared" si="17"/>
        <v>0</v>
      </c>
      <c r="J61" s="8">
        <f>+D61-G61</f>
        <v>5</v>
      </c>
      <c r="K61" s="9">
        <f t="shared" si="22"/>
        <v>570375.33698986704</v>
      </c>
      <c r="L61" s="10">
        <f t="shared" si="18"/>
        <v>2851876.6849493352</v>
      </c>
      <c r="M61" s="11"/>
      <c r="N61" s="8">
        <v>0</v>
      </c>
      <c r="O61" s="9">
        <v>972000</v>
      </c>
      <c r="P61" s="10">
        <f t="shared" si="19"/>
        <v>0</v>
      </c>
      <c r="Q61" s="8">
        <v>5</v>
      </c>
      <c r="R61" s="9">
        <v>972000</v>
      </c>
      <c r="S61" s="88">
        <f t="shared" si="20"/>
        <v>4860000</v>
      </c>
      <c r="T61" s="8">
        <v>-4</v>
      </c>
      <c r="U61" s="110">
        <f t="shared" si="23"/>
        <v>1</v>
      </c>
      <c r="V61" s="9">
        <f t="shared" si="24"/>
        <v>972000</v>
      </c>
      <c r="W61" s="10">
        <f t="shared" si="10"/>
        <v>972000</v>
      </c>
      <c r="AA61" s="115"/>
    </row>
    <row r="62" spans="1:27" x14ac:dyDescent="0.25">
      <c r="A62" s="8">
        <v>6.0410000000000004</v>
      </c>
      <c r="B62" s="6" t="s">
        <v>61</v>
      </c>
      <c r="C62" s="7" t="s">
        <v>10</v>
      </c>
      <c r="D62" s="8">
        <v>1</v>
      </c>
      <c r="E62" s="9">
        <v>1905404.8526540855</v>
      </c>
      <c r="F62" s="10">
        <f t="shared" si="15"/>
        <v>1905404.8526540855</v>
      </c>
      <c r="G62" s="8">
        <v>0</v>
      </c>
      <c r="H62" s="9">
        <f t="shared" si="16"/>
        <v>1905404.8526540855</v>
      </c>
      <c r="I62" s="10">
        <f t="shared" si="17"/>
        <v>0</v>
      </c>
      <c r="J62" s="8">
        <v>1</v>
      </c>
      <c r="K62" s="9">
        <f t="shared" si="22"/>
        <v>1905404.8526540855</v>
      </c>
      <c r="L62" s="10">
        <f t="shared" si="18"/>
        <v>1905404.8526540855</v>
      </c>
      <c r="M62" s="11"/>
      <c r="N62" s="8">
        <v>0</v>
      </c>
      <c r="O62" s="9">
        <v>1905404.84</v>
      </c>
      <c r="P62" s="10">
        <f t="shared" si="19"/>
        <v>0</v>
      </c>
      <c r="Q62" s="8">
        <v>1</v>
      </c>
      <c r="R62" s="9">
        <v>1905404.84</v>
      </c>
      <c r="S62" s="88">
        <f t="shared" si="20"/>
        <v>1905404.84</v>
      </c>
      <c r="T62" s="8"/>
      <c r="U62" s="110">
        <f t="shared" si="23"/>
        <v>1</v>
      </c>
      <c r="V62" s="9">
        <f t="shared" si="24"/>
        <v>1905404.84</v>
      </c>
      <c r="W62" s="10">
        <f t="shared" si="10"/>
        <v>1905404.84</v>
      </c>
      <c r="AA62" s="115"/>
    </row>
    <row r="63" spans="1:27" ht="31.5" x14ac:dyDescent="0.25">
      <c r="A63" s="8">
        <v>6.0439999999999996</v>
      </c>
      <c r="B63" s="6" t="s">
        <v>62</v>
      </c>
      <c r="C63" s="7" t="s">
        <v>7</v>
      </c>
      <c r="D63" s="8">
        <v>188.64</v>
      </c>
      <c r="E63" s="9">
        <v>77585.24681602676</v>
      </c>
      <c r="F63" s="10">
        <f t="shared" si="15"/>
        <v>14635680.959375286</v>
      </c>
      <c r="G63" s="8">
        <v>0</v>
      </c>
      <c r="H63" s="9">
        <f t="shared" si="16"/>
        <v>77585.24681602676</v>
      </c>
      <c r="I63" s="10">
        <f t="shared" si="17"/>
        <v>0</v>
      </c>
      <c r="J63" s="8">
        <v>188.64</v>
      </c>
      <c r="K63" s="9">
        <f t="shared" si="22"/>
        <v>77585.24681602676</v>
      </c>
      <c r="L63" s="10">
        <f t="shared" si="18"/>
        <v>14635680.959375286</v>
      </c>
      <c r="M63" s="11"/>
      <c r="N63" s="8">
        <v>0</v>
      </c>
      <c r="O63" s="9">
        <v>54000</v>
      </c>
      <c r="P63" s="10">
        <f t="shared" si="19"/>
        <v>0</v>
      </c>
      <c r="Q63" s="8">
        <v>188.64</v>
      </c>
      <c r="R63" s="9">
        <v>54000</v>
      </c>
      <c r="S63" s="88">
        <f t="shared" si="20"/>
        <v>10186560</v>
      </c>
      <c r="T63" s="8"/>
      <c r="U63" s="110">
        <f t="shared" si="23"/>
        <v>188.64</v>
      </c>
      <c r="V63" s="9">
        <f t="shared" si="24"/>
        <v>54000</v>
      </c>
      <c r="W63" s="10">
        <f t="shared" si="10"/>
        <v>10186560</v>
      </c>
      <c r="AA63" s="115"/>
    </row>
    <row r="64" spans="1:27" ht="31.5" x14ac:dyDescent="0.25">
      <c r="A64" s="8">
        <v>6.0449999999999999</v>
      </c>
      <c r="B64" s="6" t="s">
        <v>63</v>
      </c>
      <c r="C64" s="7" t="s">
        <v>7</v>
      </c>
      <c r="D64" s="8">
        <v>208</v>
      </c>
      <c r="E64" s="9">
        <v>35325.834340429486</v>
      </c>
      <c r="F64" s="10">
        <f t="shared" si="15"/>
        <v>7347773.5428093337</v>
      </c>
      <c r="G64" s="8">
        <v>0</v>
      </c>
      <c r="H64" s="9">
        <f t="shared" si="16"/>
        <v>35325.834340429486</v>
      </c>
      <c r="I64" s="10">
        <f t="shared" si="17"/>
        <v>0</v>
      </c>
      <c r="J64" s="8">
        <v>208</v>
      </c>
      <c r="K64" s="9">
        <f t="shared" si="22"/>
        <v>35325.834340429486</v>
      </c>
      <c r="L64" s="10">
        <f t="shared" si="18"/>
        <v>7347773.5428093337</v>
      </c>
      <c r="M64" s="11"/>
      <c r="N64" s="8">
        <v>0</v>
      </c>
      <c r="O64" s="9">
        <v>42000</v>
      </c>
      <c r="P64" s="10">
        <f t="shared" si="19"/>
        <v>0</v>
      </c>
      <c r="Q64" s="8">
        <v>208</v>
      </c>
      <c r="R64" s="9">
        <v>42000</v>
      </c>
      <c r="S64" s="88">
        <f t="shared" si="20"/>
        <v>8736000</v>
      </c>
      <c r="T64" s="8"/>
      <c r="U64" s="110">
        <f t="shared" si="23"/>
        <v>208</v>
      </c>
      <c r="V64" s="9">
        <f t="shared" si="24"/>
        <v>42000</v>
      </c>
      <c r="W64" s="10">
        <f t="shared" si="10"/>
        <v>8736000</v>
      </c>
      <c r="AA64" s="115"/>
    </row>
    <row r="65" spans="1:27" s="106" customFormat="1" x14ac:dyDescent="0.25">
      <c r="A65" s="98" t="s">
        <v>64</v>
      </c>
      <c r="B65" s="99"/>
      <c r="C65" s="100"/>
      <c r="D65" s="101"/>
      <c r="E65" s="102"/>
      <c r="F65" s="103"/>
      <c r="G65" s="101"/>
      <c r="H65" s="102"/>
      <c r="I65" s="103"/>
      <c r="J65" s="101"/>
      <c r="K65" s="102"/>
      <c r="L65" s="103"/>
      <c r="M65" s="104"/>
      <c r="N65" s="101"/>
      <c r="O65" s="102"/>
      <c r="P65" s="103"/>
      <c r="Q65" s="101"/>
      <c r="R65" s="102"/>
      <c r="S65" s="105"/>
      <c r="T65" s="107"/>
      <c r="U65" s="108"/>
      <c r="V65" s="108"/>
      <c r="W65" s="109"/>
      <c r="AA65" s="115"/>
    </row>
    <row r="66" spans="1:27" ht="21" x14ac:dyDescent="0.25">
      <c r="A66" s="8">
        <v>8.0009999999999994</v>
      </c>
      <c r="B66" s="6" t="s">
        <v>65</v>
      </c>
      <c r="C66" s="7" t="s">
        <v>5</v>
      </c>
      <c r="D66" s="8">
        <v>2150</v>
      </c>
      <c r="E66" s="9">
        <v>18083.294598865854</v>
      </c>
      <c r="F66" s="10">
        <f>+D66*E66</f>
        <v>38879083.387561589</v>
      </c>
      <c r="G66" s="8">
        <v>341.7</v>
      </c>
      <c r="H66" s="9">
        <f>+E66</f>
        <v>18083.294598865854</v>
      </c>
      <c r="I66" s="10">
        <f>+G66*H66</f>
        <v>6179061.7644324619</v>
      </c>
      <c r="J66" s="8">
        <f>812.58+995.72</f>
        <v>1808.3000000000002</v>
      </c>
      <c r="K66" s="9">
        <f>+E66</f>
        <v>18083.294598865854</v>
      </c>
      <c r="L66" s="10">
        <f>+J66*K66</f>
        <v>32700021.623129126</v>
      </c>
      <c r="M66" s="11"/>
      <c r="N66" s="8">
        <f>812.58</f>
        <v>812.58</v>
      </c>
      <c r="O66" s="9">
        <v>20041.830000000002</v>
      </c>
      <c r="P66" s="10">
        <f>+N66*O66</f>
        <v>16285590.221400002</v>
      </c>
      <c r="Q66" s="8">
        <f>995.72</f>
        <v>995.72</v>
      </c>
      <c r="R66" s="9">
        <v>20041.830000000002</v>
      </c>
      <c r="S66" s="88">
        <f>+Q66*R66</f>
        <v>19956050.967600003</v>
      </c>
      <c r="T66" s="8"/>
      <c r="U66" s="110">
        <f t="shared" si="23"/>
        <v>1808.3000000000002</v>
      </c>
      <c r="V66" s="9">
        <f t="shared" ref="V66" si="25">+O66</f>
        <v>20041.830000000002</v>
      </c>
      <c r="W66" s="10">
        <f t="shared" si="10"/>
        <v>36241641.18900001</v>
      </c>
      <c r="AA66" s="115"/>
    </row>
    <row r="67" spans="1:27" ht="31.5" x14ac:dyDescent="0.25">
      <c r="A67" s="8">
        <v>8.0020000000000007</v>
      </c>
      <c r="B67" s="6" t="s">
        <v>66</v>
      </c>
      <c r="C67" s="7" t="s">
        <v>5</v>
      </c>
      <c r="D67" s="8">
        <v>12</v>
      </c>
      <c r="E67" s="9">
        <v>20847.54113600446</v>
      </c>
      <c r="F67" s="10">
        <f>+D67*E67</f>
        <v>250170.49363205352</v>
      </c>
      <c r="G67" s="8">
        <v>0</v>
      </c>
      <c r="H67" s="9">
        <f>+E67</f>
        <v>20847.54113600446</v>
      </c>
      <c r="I67" s="10">
        <f>+G67*H67</f>
        <v>0</v>
      </c>
      <c r="J67" s="8">
        <v>12</v>
      </c>
      <c r="K67" s="9">
        <f>+E67</f>
        <v>20847.54113600446</v>
      </c>
      <c r="L67" s="10">
        <f>+J67*K67</f>
        <v>250170.49363205352</v>
      </c>
      <c r="M67" s="11"/>
      <c r="N67" s="8">
        <v>0</v>
      </c>
      <c r="O67" s="9">
        <v>28000</v>
      </c>
      <c r="P67" s="10">
        <f>+N67*O67</f>
        <v>0</v>
      </c>
      <c r="Q67" s="8">
        <v>12</v>
      </c>
      <c r="R67" s="9">
        <v>28000</v>
      </c>
      <c r="S67" s="88">
        <f>+Q67*R67</f>
        <v>336000</v>
      </c>
      <c r="T67" s="8"/>
      <c r="U67" s="110">
        <f t="shared" si="23"/>
        <v>12</v>
      </c>
      <c r="V67" s="9">
        <f t="shared" ref="V67" si="26">+O67</f>
        <v>28000</v>
      </c>
      <c r="W67" s="10">
        <f t="shared" si="10"/>
        <v>336000</v>
      </c>
      <c r="AA67" s="115"/>
    </row>
    <row r="68" spans="1:27" s="106" customFormat="1" x14ac:dyDescent="0.25">
      <c r="A68" s="98" t="s">
        <v>67</v>
      </c>
      <c r="B68" s="99"/>
      <c r="C68" s="100"/>
      <c r="D68" s="101"/>
      <c r="E68" s="102"/>
      <c r="F68" s="103"/>
      <c r="G68" s="101"/>
      <c r="H68" s="102"/>
      <c r="I68" s="103"/>
      <c r="J68" s="101"/>
      <c r="K68" s="102"/>
      <c r="L68" s="103"/>
      <c r="M68" s="104"/>
      <c r="N68" s="101"/>
      <c r="O68" s="102"/>
      <c r="P68" s="103"/>
      <c r="Q68" s="101"/>
      <c r="R68" s="102"/>
      <c r="S68" s="105"/>
      <c r="T68" s="107"/>
      <c r="U68" s="108"/>
      <c r="V68" s="108"/>
      <c r="W68" s="109"/>
      <c r="AA68" s="115"/>
    </row>
    <row r="69" spans="1:27" ht="21" x14ac:dyDescent="0.25">
      <c r="A69" s="8">
        <v>9.0009999999999994</v>
      </c>
      <c r="B69" s="6" t="s">
        <v>68</v>
      </c>
      <c r="C69" s="7" t="s">
        <v>5</v>
      </c>
      <c r="D69" s="8">
        <v>960</v>
      </c>
      <c r="E69" s="9">
        <v>23908.524681602677</v>
      </c>
      <c r="F69" s="10">
        <f>+D69*E69</f>
        <v>22952183.694338571</v>
      </c>
      <c r="G69" s="8">
        <v>0</v>
      </c>
      <c r="H69" s="9">
        <f>+E69</f>
        <v>23908.524681602677</v>
      </c>
      <c r="I69" s="10">
        <f>+G69*H69</f>
        <v>0</v>
      </c>
      <c r="J69" s="8">
        <v>960</v>
      </c>
      <c r="K69" s="9">
        <f>+E69</f>
        <v>23908.524681602677</v>
      </c>
      <c r="L69" s="10">
        <f>+J69*K69</f>
        <v>22952183.694338571</v>
      </c>
      <c r="M69" s="11"/>
      <c r="N69" s="8">
        <v>0</v>
      </c>
      <c r="O69" s="9">
        <v>23000</v>
      </c>
      <c r="P69" s="10">
        <f>+N69*O69</f>
        <v>0</v>
      </c>
      <c r="Q69" s="8">
        <v>960</v>
      </c>
      <c r="R69" s="9">
        <v>23000</v>
      </c>
      <c r="S69" s="88">
        <f>+Q69*R69</f>
        <v>22080000</v>
      </c>
      <c r="T69" s="8"/>
      <c r="U69" s="110">
        <f t="shared" si="23"/>
        <v>960</v>
      </c>
      <c r="V69" s="9">
        <f t="shared" ref="V69" si="27">+O69</f>
        <v>23000</v>
      </c>
      <c r="W69" s="10">
        <f t="shared" si="10"/>
        <v>22080000</v>
      </c>
      <c r="AA69" s="115"/>
    </row>
    <row r="70" spans="1:27" ht="31.5" x14ac:dyDescent="0.25">
      <c r="A70" s="8">
        <v>9.0020000000000007</v>
      </c>
      <c r="B70" s="6" t="s">
        <v>69</v>
      </c>
      <c r="C70" s="7" t="s">
        <v>7</v>
      </c>
      <c r="D70" s="8">
        <v>62.35</v>
      </c>
      <c r="E70" s="9">
        <v>246542.5304452914</v>
      </c>
      <c r="F70" s="10">
        <f>+D70*E70</f>
        <v>15371926.773263918</v>
      </c>
      <c r="G70" s="8">
        <v>0</v>
      </c>
      <c r="H70" s="9">
        <f>+E70</f>
        <v>246542.5304452914</v>
      </c>
      <c r="I70" s="10">
        <f>+G70*H70</f>
        <v>0</v>
      </c>
      <c r="J70" s="8">
        <f>+D70-G70</f>
        <v>62.35</v>
      </c>
      <c r="K70" s="9">
        <f>+E70</f>
        <v>246542.5304452914</v>
      </c>
      <c r="L70" s="10">
        <f>+J70*K70</f>
        <v>15371926.773263918</v>
      </c>
      <c r="M70" s="11"/>
      <c r="N70" s="8">
        <v>0</v>
      </c>
      <c r="O70" s="9">
        <v>220000</v>
      </c>
      <c r="P70" s="10">
        <f>+N70*O70</f>
        <v>0</v>
      </c>
      <c r="Q70" s="8">
        <v>62.35</v>
      </c>
      <c r="R70" s="9">
        <v>220000</v>
      </c>
      <c r="S70" s="88">
        <f>+Q70*R70</f>
        <v>13717000</v>
      </c>
      <c r="T70" s="8">
        <v>6.78</v>
      </c>
      <c r="U70" s="110">
        <f t="shared" si="23"/>
        <v>69.13</v>
      </c>
      <c r="V70" s="9">
        <f t="shared" ref="V70" si="28">+O70</f>
        <v>220000</v>
      </c>
      <c r="W70" s="10">
        <f t="shared" si="10"/>
        <v>15208599.999999998</v>
      </c>
      <c r="AA70" s="115"/>
    </row>
    <row r="71" spans="1:27" s="106" customFormat="1" x14ac:dyDescent="0.25">
      <c r="A71" s="98" t="s">
        <v>70</v>
      </c>
      <c r="B71" s="99"/>
      <c r="C71" s="100"/>
      <c r="D71" s="101"/>
      <c r="E71" s="102"/>
      <c r="F71" s="103"/>
      <c r="G71" s="101"/>
      <c r="H71" s="102"/>
      <c r="I71" s="103"/>
      <c r="J71" s="101"/>
      <c r="K71" s="102"/>
      <c r="L71" s="103"/>
      <c r="M71" s="104"/>
      <c r="N71" s="101"/>
      <c r="O71" s="102"/>
      <c r="P71" s="103"/>
      <c r="Q71" s="101"/>
      <c r="R71" s="102"/>
      <c r="S71" s="105"/>
      <c r="T71" s="107"/>
      <c r="U71" s="108"/>
      <c r="V71" s="108"/>
      <c r="W71" s="109"/>
      <c r="AA71" s="115"/>
    </row>
    <row r="72" spans="1:27" ht="31.5" x14ac:dyDescent="0.25">
      <c r="A72" s="8">
        <v>10.000999999999999</v>
      </c>
      <c r="B72" s="6" t="s">
        <v>71</v>
      </c>
      <c r="C72" s="7" t="s">
        <v>5</v>
      </c>
      <c r="D72" s="8">
        <v>54.61</v>
      </c>
      <c r="E72" s="9">
        <v>25979.148461466946</v>
      </c>
      <c r="F72" s="10">
        <f t="shared" ref="F72:F81" si="29">+D72*E72</f>
        <v>1418721.2974807099</v>
      </c>
      <c r="G72" s="8">
        <v>0</v>
      </c>
      <c r="H72" s="9">
        <f t="shared" ref="H72:H81" si="30">+E72</f>
        <v>25979.148461466946</v>
      </c>
      <c r="I72" s="10">
        <f t="shared" ref="I72:I81" si="31">+G72*H72</f>
        <v>0</v>
      </c>
      <c r="J72" s="8">
        <f>45.89+8.72</f>
        <v>54.61</v>
      </c>
      <c r="K72" s="9">
        <f>+E72</f>
        <v>25979.148461466946</v>
      </c>
      <c r="L72" s="10">
        <f t="shared" ref="L72:L81" si="32">+J72*K72</f>
        <v>1418721.2974807099</v>
      </c>
      <c r="M72" s="11"/>
      <c r="N72" s="8">
        <v>0</v>
      </c>
      <c r="O72" s="9">
        <v>28000</v>
      </c>
      <c r="P72" s="10">
        <f t="shared" ref="P72:P81" si="33">+N72*O72</f>
        <v>0</v>
      </c>
      <c r="Q72" s="8">
        <f>45.89+8.72</f>
        <v>54.61</v>
      </c>
      <c r="R72" s="9">
        <v>28000</v>
      </c>
      <c r="S72" s="88">
        <f t="shared" ref="S72:S81" si="34">+Q72*R72</f>
        <v>1529080</v>
      </c>
      <c r="T72" s="8"/>
      <c r="U72" s="110">
        <f t="shared" si="23"/>
        <v>54.61</v>
      </c>
      <c r="V72" s="9">
        <f t="shared" ref="V72" si="35">+O72</f>
        <v>28000</v>
      </c>
      <c r="W72" s="10">
        <f t="shared" si="10"/>
        <v>1529080</v>
      </c>
      <c r="AA72" s="115"/>
    </row>
    <row r="73" spans="1:27" ht="21" x14ac:dyDescent="0.25">
      <c r="A73" s="8">
        <v>10.002000000000001</v>
      </c>
      <c r="B73" s="6" t="s">
        <v>72</v>
      </c>
      <c r="C73" s="7" t="s">
        <v>5</v>
      </c>
      <c r="D73" s="8">
        <v>745.7</v>
      </c>
      <c r="E73" s="9">
        <v>25979.148461466946</v>
      </c>
      <c r="F73" s="10">
        <f t="shared" si="29"/>
        <v>19372651.007715903</v>
      </c>
      <c r="G73" s="8">
        <v>0</v>
      </c>
      <c r="H73" s="9">
        <f t="shared" si="30"/>
        <v>25979.148461466946</v>
      </c>
      <c r="I73" s="10">
        <f t="shared" si="31"/>
        <v>0</v>
      </c>
      <c r="J73" s="8">
        <v>745.7</v>
      </c>
      <c r="K73" s="9">
        <f t="shared" ref="K73:K81" si="36">+E73</f>
        <v>25979.148461466946</v>
      </c>
      <c r="L73" s="10">
        <f t="shared" si="32"/>
        <v>19372651.007715903</v>
      </c>
      <c r="M73" s="11"/>
      <c r="N73" s="8">
        <v>0</v>
      </c>
      <c r="O73" s="9">
        <v>28000</v>
      </c>
      <c r="P73" s="10">
        <f t="shared" si="33"/>
        <v>0</v>
      </c>
      <c r="Q73" s="8">
        <v>745.7</v>
      </c>
      <c r="R73" s="9">
        <v>28000</v>
      </c>
      <c r="S73" s="88">
        <f t="shared" si="34"/>
        <v>20879600</v>
      </c>
      <c r="T73" s="8"/>
      <c r="U73" s="110">
        <f t="shared" si="23"/>
        <v>745.7</v>
      </c>
      <c r="V73" s="9">
        <f>+O73</f>
        <v>28000</v>
      </c>
      <c r="W73" s="10">
        <f t="shared" si="10"/>
        <v>20879600</v>
      </c>
      <c r="AA73" s="115"/>
    </row>
    <row r="74" spans="1:27" ht="21" x14ac:dyDescent="0.25">
      <c r="A74" s="8">
        <v>10.003</v>
      </c>
      <c r="B74" s="6" t="s">
        <v>73</v>
      </c>
      <c r="C74" s="7" t="s">
        <v>5</v>
      </c>
      <c r="D74" s="8">
        <v>2627.9</v>
      </c>
      <c r="E74" s="9">
        <v>26610.95100864553</v>
      </c>
      <c r="F74" s="10">
        <f t="shared" si="29"/>
        <v>69930918.155619591</v>
      </c>
      <c r="G74" s="8">
        <v>0</v>
      </c>
      <c r="H74" s="9">
        <f t="shared" si="30"/>
        <v>26610.95100864553</v>
      </c>
      <c r="I74" s="10">
        <f t="shared" si="31"/>
        <v>0</v>
      </c>
      <c r="J74" s="8">
        <f>1123+1504.9</f>
        <v>2627.9</v>
      </c>
      <c r="K74" s="9">
        <f t="shared" si="36"/>
        <v>26610.95100864553</v>
      </c>
      <c r="L74" s="10">
        <f t="shared" si="32"/>
        <v>69930918.155619591</v>
      </c>
      <c r="M74" s="11"/>
      <c r="N74" s="8">
        <v>0</v>
      </c>
      <c r="O74" s="9">
        <v>38000</v>
      </c>
      <c r="P74" s="10">
        <f t="shared" si="33"/>
        <v>0</v>
      </c>
      <c r="Q74" s="8">
        <f>1123+1504.9</f>
        <v>2627.9</v>
      </c>
      <c r="R74" s="9">
        <v>38000</v>
      </c>
      <c r="S74" s="88">
        <f t="shared" si="34"/>
        <v>99860200</v>
      </c>
      <c r="T74" s="8"/>
      <c r="U74" s="110">
        <f t="shared" si="23"/>
        <v>2627.9</v>
      </c>
      <c r="V74" s="9">
        <f>+O74</f>
        <v>38000</v>
      </c>
      <c r="W74" s="10">
        <f t="shared" ref="W74:W114" si="37">+U74*V74</f>
        <v>99860200</v>
      </c>
      <c r="AA74" s="115"/>
    </row>
    <row r="75" spans="1:27" ht="21" x14ac:dyDescent="0.25">
      <c r="A75" s="8">
        <v>10.004</v>
      </c>
      <c r="B75" s="6" t="s">
        <v>74</v>
      </c>
      <c r="C75" s="7" t="s">
        <v>7</v>
      </c>
      <c r="D75" s="8">
        <v>1122.21</v>
      </c>
      <c r="E75" s="9">
        <v>8366.0407176722128</v>
      </c>
      <c r="F75" s="10">
        <f t="shared" si="29"/>
        <v>9388454.5537789334</v>
      </c>
      <c r="G75" s="8">
        <v>0</v>
      </c>
      <c r="H75" s="9">
        <f t="shared" si="30"/>
        <v>8366.0407176722128</v>
      </c>
      <c r="I75" s="10">
        <f t="shared" si="31"/>
        <v>0</v>
      </c>
      <c r="J75" s="8">
        <f>+D75-G75</f>
        <v>1122.21</v>
      </c>
      <c r="K75" s="9">
        <f t="shared" si="36"/>
        <v>8366.0407176722128</v>
      </c>
      <c r="L75" s="10">
        <f t="shared" si="32"/>
        <v>9388454.5537789334</v>
      </c>
      <c r="M75" s="11"/>
      <c r="N75" s="8">
        <v>0</v>
      </c>
      <c r="O75" s="9">
        <v>20000</v>
      </c>
      <c r="P75" s="10">
        <f t="shared" si="33"/>
        <v>0</v>
      </c>
      <c r="Q75" s="8">
        <v>1094.22</v>
      </c>
      <c r="R75" s="9">
        <v>20000</v>
      </c>
      <c r="S75" s="88">
        <f t="shared" si="34"/>
        <v>21884400</v>
      </c>
      <c r="T75" s="8"/>
      <c r="U75" s="110">
        <f t="shared" si="23"/>
        <v>1094.22</v>
      </c>
      <c r="V75" s="9">
        <f>+O75</f>
        <v>20000</v>
      </c>
      <c r="W75" s="10">
        <f t="shared" si="37"/>
        <v>21884400</v>
      </c>
      <c r="AA75" s="115"/>
    </row>
    <row r="76" spans="1:27" x14ac:dyDescent="0.25">
      <c r="A76" s="8">
        <v>10.005000000000001</v>
      </c>
      <c r="B76" s="6" t="s">
        <v>75</v>
      </c>
      <c r="C76" s="7" t="s">
        <v>7</v>
      </c>
      <c r="D76" s="8">
        <v>411</v>
      </c>
      <c r="E76" s="9">
        <v>16947.569024821045</v>
      </c>
      <c r="F76" s="10">
        <f t="shared" si="29"/>
        <v>6965450.8692014497</v>
      </c>
      <c r="G76" s="8">
        <v>0</v>
      </c>
      <c r="H76" s="9">
        <f t="shared" si="30"/>
        <v>16947.569024821045</v>
      </c>
      <c r="I76" s="10">
        <f t="shared" si="31"/>
        <v>0</v>
      </c>
      <c r="J76" s="8">
        <f t="shared" ref="J76:J80" si="38">+D76-G76</f>
        <v>411</v>
      </c>
      <c r="K76" s="9">
        <f t="shared" si="36"/>
        <v>16947.569024821045</v>
      </c>
      <c r="L76" s="10">
        <f t="shared" si="32"/>
        <v>6965450.8692014497</v>
      </c>
      <c r="M76" s="11"/>
      <c r="N76" s="8">
        <v>0</v>
      </c>
      <c r="O76" s="9">
        <v>25000</v>
      </c>
      <c r="P76" s="10">
        <f t="shared" si="33"/>
        <v>0</v>
      </c>
      <c r="Q76" s="8">
        <v>411</v>
      </c>
      <c r="R76" s="9">
        <v>25000</v>
      </c>
      <c r="S76" s="88">
        <f t="shared" si="34"/>
        <v>10275000</v>
      </c>
      <c r="T76" s="8">
        <v>35.840000000000003</v>
      </c>
      <c r="U76" s="110">
        <f t="shared" si="23"/>
        <v>446.84000000000003</v>
      </c>
      <c r="V76" s="9">
        <f>+O76</f>
        <v>25000</v>
      </c>
      <c r="W76" s="10">
        <f t="shared" si="37"/>
        <v>11171000</v>
      </c>
      <c r="AA76" s="115"/>
    </row>
    <row r="77" spans="1:27" ht="21" x14ac:dyDescent="0.25">
      <c r="A77" s="8">
        <v>10.006</v>
      </c>
      <c r="B77" s="6" t="s">
        <v>76</v>
      </c>
      <c r="C77" s="7" t="s">
        <v>5</v>
      </c>
      <c r="D77" s="8">
        <v>745.7</v>
      </c>
      <c r="E77" s="9">
        <v>18403.876545505249</v>
      </c>
      <c r="F77" s="10">
        <f t="shared" si="29"/>
        <v>13723770.739983264</v>
      </c>
      <c r="G77" s="8">
        <v>0</v>
      </c>
      <c r="H77" s="9">
        <f t="shared" si="30"/>
        <v>18403.876545505249</v>
      </c>
      <c r="I77" s="10">
        <f t="shared" si="31"/>
        <v>0</v>
      </c>
      <c r="J77" s="8">
        <f t="shared" si="38"/>
        <v>745.7</v>
      </c>
      <c r="K77" s="9">
        <f t="shared" si="36"/>
        <v>18403.876545505249</v>
      </c>
      <c r="L77" s="10">
        <f t="shared" si="32"/>
        <v>13723770.739983264</v>
      </c>
      <c r="M77" s="11"/>
      <c r="N77" s="8">
        <v>0</v>
      </c>
      <c r="O77" s="9">
        <v>28000</v>
      </c>
      <c r="P77" s="10">
        <f t="shared" si="33"/>
        <v>0</v>
      </c>
      <c r="Q77" s="8">
        <v>745.7</v>
      </c>
      <c r="R77" s="9">
        <v>28000</v>
      </c>
      <c r="S77" s="88">
        <f t="shared" si="34"/>
        <v>20879600</v>
      </c>
      <c r="T77" s="8">
        <v>64.53</v>
      </c>
      <c r="U77" s="110">
        <f t="shared" si="23"/>
        <v>810.23</v>
      </c>
      <c r="V77" s="9">
        <f>+O77</f>
        <v>28000</v>
      </c>
      <c r="W77" s="10">
        <f t="shared" si="37"/>
        <v>22686440</v>
      </c>
      <c r="AA77" s="115"/>
    </row>
    <row r="78" spans="1:27" ht="21" x14ac:dyDescent="0.25">
      <c r="A78" s="8">
        <v>10.007</v>
      </c>
      <c r="B78" s="6" t="s">
        <v>77</v>
      </c>
      <c r="C78" s="7" t="s">
        <v>7</v>
      </c>
      <c r="D78" s="8">
        <v>357.6</v>
      </c>
      <c r="E78" s="9">
        <v>13845.960769731337</v>
      </c>
      <c r="F78" s="10">
        <f t="shared" si="29"/>
        <v>4951315.571255926</v>
      </c>
      <c r="G78" s="8">
        <v>0</v>
      </c>
      <c r="H78" s="9">
        <f t="shared" si="30"/>
        <v>13845.960769731337</v>
      </c>
      <c r="I78" s="10">
        <f t="shared" si="31"/>
        <v>0</v>
      </c>
      <c r="J78" s="8">
        <f t="shared" si="38"/>
        <v>357.6</v>
      </c>
      <c r="K78" s="9">
        <f t="shared" si="36"/>
        <v>13845.960769731337</v>
      </c>
      <c r="L78" s="10">
        <f t="shared" si="32"/>
        <v>4951315.571255926</v>
      </c>
      <c r="M78" s="11"/>
      <c r="N78" s="8">
        <v>0</v>
      </c>
      <c r="O78" s="9">
        <v>18000</v>
      </c>
      <c r="P78" s="10">
        <f t="shared" si="33"/>
        <v>0</v>
      </c>
      <c r="Q78" s="8">
        <v>357.6</v>
      </c>
      <c r="R78" s="9">
        <v>18000</v>
      </c>
      <c r="S78" s="88">
        <f t="shared" si="34"/>
        <v>6436800</v>
      </c>
      <c r="T78" s="8">
        <v>54.55</v>
      </c>
      <c r="U78" s="110">
        <f t="shared" si="23"/>
        <v>412.15000000000003</v>
      </c>
      <c r="V78" s="9">
        <f>+O78</f>
        <v>18000</v>
      </c>
      <c r="W78" s="10">
        <f t="shared" si="37"/>
        <v>7418700.0000000009</v>
      </c>
      <c r="AA78" s="115"/>
    </row>
    <row r="79" spans="1:27" ht="31.5" x14ac:dyDescent="0.25">
      <c r="A79" s="8">
        <v>10.007999999999999</v>
      </c>
      <c r="B79" s="6" t="s">
        <v>78</v>
      </c>
      <c r="C79" s="7" t="s">
        <v>7</v>
      </c>
      <c r="D79" s="8">
        <v>84.2</v>
      </c>
      <c r="E79" s="9">
        <v>53229.85033001766</v>
      </c>
      <c r="F79" s="10">
        <f t="shared" si="29"/>
        <v>4481953.3977874871</v>
      </c>
      <c r="G79" s="8">
        <v>0</v>
      </c>
      <c r="H79" s="9">
        <f t="shared" si="30"/>
        <v>53229.85033001766</v>
      </c>
      <c r="I79" s="10">
        <f t="shared" si="31"/>
        <v>0</v>
      </c>
      <c r="J79" s="8">
        <f t="shared" si="38"/>
        <v>84.2</v>
      </c>
      <c r="K79" s="9">
        <f t="shared" si="36"/>
        <v>53229.85033001766</v>
      </c>
      <c r="L79" s="10">
        <f t="shared" si="32"/>
        <v>4481953.3977874871</v>
      </c>
      <c r="M79" s="11"/>
      <c r="N79" s="8">
        <v>0</v>
      </c>
      <c r="O79" s="9">
        <v>55000</v>
      </c>
      <c r="P79" s="10">
        <f t="shared" si="33"/>
        <v>0</v>
      </c>
      <c r="Q79" s="8">
        <v>84.2</v>
      </c>
      <c r="R79" s="9">
        <v>55000</v>
      </c>
      <c r="S79" s="88">
        <f t="shared" si="34"/>
        <v>4631000</v>
      </c>
      <c r="T79" s="8"/>
      <c r="U79" s="110">
        <f t="shared" si="23"/>
        <v>84.2</v>
      </c>
      <c r="V79" s="9">
        <f>+O79</f>
        <v>55000</v>
      </c>
      <c r="W79" s="10">
        <f t="shared" si="37"/>
        <v>4631000</v>
      </c>
      <c r="AA79" s="115"/>
    </row>
    <row r="80" spans="1:27" ht="21" x14ac:dyDescent="0.25">
      <c r="A80" s="8">
        <v>10.009</v>
      </c>
      <c r="B80" s="6" t="s">
        <v>79</v>
      </c>
      <c r="C80" s="7" t="s">
        <v>5</v>
      </c>
      <c r="D80" s="8">
        <v>3</v>
      </c>
      <c r="E80" s="9">
        <v>15359.67277121874</v>
      </c>
      <c r="F80" s="10">
        <f t="shared" si="29"/>
        <v>46079.018313656219</v>
      </c>
      <c r="G80" s="8">
        <v>0</v>
      </c>
      <c r="H80" s="9">
        <f t="shared" si="30"/>
        <v>15359.67277121874</v>
      </c>
      <c r="I80" s="10">
        <f t="shared" si="31"/>
        <v>0</v>
      </c>
      <c r="J80" s="8">
        <f t="shared" si="38"/>
        <v>3</v>
      </c>
      <c r="K80" s="9">
        <f t="shared" si="36"/>
        <v>15359.67277121874</v>
      </c>
      <c r="L80" s="10">
        <f t="shared" si="32"/>
        <v>46079.018313656219</v>
      </c>
      <c r="M80" s="11"/>
      <c r="N80" s="8">
        <v>0</v>
      </c>
      <c r="O80" s="9">
        <v>28000</v>
      </c>
      <c r="P80" s="10">
        <f t="shared" si="33"/>
        <v>0</v>
      </c>
      <c r="Q80" s="8">
        <f>3</f>
        <v>3</v>
      </c>
      <c r="R80" s="9">
        <v>28000</v>
      </c>
      <c r="S80" s="88">
        <f t="shared" si="34"/>
        <v>84000</v>
      </c>
      <c r="T80" s="8">
        <v>4.84</v>
      </c>
      <c r="U80" s="110">
        <f t="shared" si="23"/>
        <v>7.84</v>
      </c>
      <c r="V80" s="9">
        <f>+O80</f>
        <v>28000</v>
      </c>
      <c r="W80" s="10">
        <f t="shared" si="37"/>
        <v>219520</v>
      </c>
      <c r="AA80" s="115"/>
    </row>
    <row r="81" spans="1:27" ht="21" x14ac:dyDescent="0.25">
      <c r="A81" s="8">
        <v>10.01</v>
      </c>
      <c r="B81" s="6" t="s">
        <v>80</v>
      </c>
      <c r="C81" s="7" t="s">
        <v>10</v>
      </c>
      <c r="D81" s="8">
        <v>12</v>
      </c>
      <c r="E81" s="9">
        <v>1758626.0109696011</v>
      </c>
      <c r="F81" s="10">
        <f t="shared" si="29"/>
        <v>21103512.131635211</v>
      </c>
      <c r="G81" s="8">
        <v>0</v>
      </c>
      <c r="H81" s="9">
        <f t="shared" si="30"/>
        <v>1758626.0109696011</v>
      </c>
      <c r="I81" s="10">
        <f t="shared" si="31"/>
        <v>0</v>
      </c>
      <c r="J81" s="8">
        <v>12</v>
      </c>
      <c r="K81" s="9">
        <f t="shared" si="36"/>
        <v>1758626.0109696011</v>
      </c>
      <c r="L81" s="10">
        <f t="shared" si="32"/>
        <v>21103512.131635211</v>
      </c>
      <c r="M81" s="11"/>
      <c r="N81" s="8">
        <v>0</v>
      </c>
      <c r="O81" s="9">
        <v>2000000</v>
      </c>
      <c r="P81" s="10">
        <f t="shared" si="33"/>
        <v>0</v>
      </c>
      <c r="Q81" s="8">
        <v>12</v>
      </c>
      <c r="R81" s="9">
        <v>2000000</v>
      </c>
      <c r="S81" s="88">
        <f t="shared" si="34"/>
        <v>24000000</v>
      </c>
      <c r="T81" s="8"/>
      <c r="U81" s="110">
        <f t="shared" si="23"/>
        <v>12</v>
      </c>
      <c r="V81" s="9">
        <f>+O81</f>
        <v>2000000</v>
      </c>
      <c r="W81" s="10">
        <f t="shared" si="37"/>
        <v>24000000</v>
      </c>
      <c r="AA81" s="115"/>
    </row>
    <row r="82" spans="1:27" s="106" customFormat="1" x14ac:dyDescent="0.25">
      <c r="A82" s="98" t="s">
        <v>81</v>
      </c>
      <c r="B82" s="99"/>
      <c r="C82" s="100"/>
      <c r="D82" s="101"/>
      <c r="E82" s="102"/>
      <c r="F82" s="103"/>
      <c r="G82" s="101"/>
      <c r="H82" s="102"/>
      <c r="I82" s="103"/>
      <c r="J82" s="101"/>
      <c r="K82" s="102"/>
      <c r="L82" s="103"/>
      <c r="M82" s="104"/>
      <c r="N82" s="101"/>
      <c r="O82" s="102"/>
      <c r="P82" s="103"/>
      <c r="Q82" s="101"/>
      <c r="R82" s="102"/>
      <c r="S82" s="105"/>
      <c r="T82" s="107"/>
      <c r="U82" s="108"/>
      <c r="V82" s="108"/>
      <c r="W82" s="109"/>
      <c r="AA82" s="115"/>
    </row>
    <row r="83" spans="1:27" ht="31.5" x14ac:dyDescent="0.25">
      <c r="A83" s="8">
        <v>15.000999999999999</v>
      </c>
      <c r="B83" s="6" t="s">
        <v>82</v>
      </c>
      <c r="C83" s="7" t="s">
        <v>10</v>
      </c>
      <c r="D83" s="8">
        <v>12</v>
      </c>
      <c r="E83" s="9">
        <v>42984.475225434595</v>
      </c>
      <c r="F83" s="10">
        <f t="shared" ref="F83:F92" si="39">+D83*E83</f>
        <v>515813.70270521514</v>
      </c>
      <c r="G83" s="8">
        <v>0</v>
      </c>
      <c r="H83" s="9">
        <f t="shared" ref="H83:H92" si="40">+E83</f>
        <v>42984.475225434595</v>
      </c>
      <c r="I83" s="10">
        <f t="shared" ref="I83:I92" si="41">+G83*H83</f>
        <v>0</v>
      </c>
      <c r="J83" s="8">
        <v>12</v>
      </c>
      <c r="K83" s="9">
        <f>+E83</f>
        <v>42984.475225434595</v>
      </c>
      <c r="L83" s="10">
        <f t="shared" ref="L83:L92" si="42">+J83*K83</f>
        <v>515813.70270521514</v>
      </c>
      <c r="M83" s="11"/>
      <c r="N83" s="8">
        <v>0</v>
      </c>
      <c r="O83" s="9">
        <v>45000</v>
      </c>
      <c r="P83" s="10">
        <f t="shared" ref="P83:P92" si="43">+N83*O83</f>
        <v>0</v>
      </c>
      <c r="Q83" s="8">
        <v>12</v>
      </c>
      <c r="R83" s="9">
        <v>45000</v>
      </c>
      <c r="S83" s="88">
        <f t="shared" ref="S83:S92" si="44">+Q83*R83</f>
        <v>540000</v>
      </c>
      <c r="T83" s="8"/>
      <c r="U83" s="110">
        <f t="shared" si="23"/>
        <v>12</v>
      </c>
      <c r="V83" s="9">
        <f>+O83</f>
        <v>45000</v>
      </c>
      <c r="W83" s="10">
        <f t="shared" si="37"/>
        <v>540000</v>
      </c>
      <c r="AA83" s="115"/>
    </row>
    <row r="84" spans="1:27" ht="31.5" x14ac:dyDescent="0.25">
      <c r="A84" s="8">
        <v>15.002000000000001</v>
      </c>
      <c r="B84" s="6" t="s">
        <v>83</v>
      </c>
      <c r="C84" s="7" t="s">
        <v>10</v>
      </c>
      <c r="D84" s="8">
        <v>2</v>
      </c>
      <c r="E84" s="9">
        <v>47760.528028260662</v>
      </c>
      <c r="F84" s="10">
        <f t="shared" si="39"/>
        <v>95521.056056521324</v>
      </c>
      <c r="G84" s="8">
        <v>0</v>
      </c>
      <c r="H84" s="9">
        <f t="shared" si="40"/>
        <v>47760.528028260662</v>
      </c>
      <c r="I84" s="10">
        <f t="shared" si="41"/>
        <v>0</v>
      </c>
      <c r="J84" s="8">
        <v>2</v>
      </c>
      <c r="K84" s="9">
        <f t="shared" ref="K84:K92" si="45">+E84</f>
        <v>47760.528028260662</v>
      </c>
      <c r="L84" s="10">
        <f t="shared" si="42"/>
        <v>95521.056056521324</v>
      </c>
      <c r="M84" s="11"/>
      <c r="N84" s="8">
        <v>0</v>
      </c>
      <c r="O84" s="9">
        <v>45000</v>
      </c>
      <c r="P84" s="10">
        <f t="shared" si="43"/>
        <v>0</v>
      </c>
      <c r="Q84" s="8">
        <v>2</v>
      </c>
      <c r="R84" s="9">
        <v>45000</v>
      </c>
      <c r="S84" s="88">
        <f t="shared" si="44"/>
        <v>90000</v>
      </c>
      <c r="T84" s="8"/>
      <c r="U84" s="110">
        <f t="shared" si="23"/>
        <v>2</v>
      </c>
      <c r="V84" s="9">
        <f t="shared" ref="V84:V92" si="46">+O84</f>
        <v>45000</v>
      </c>
      <c r="W84" s="10">
        <f t="shared" si="37"/>
        <v>90000</v>
      </c>
      <c r="AA84" s="115"/>
    </row>
    <row r="85" spans="1:27" ht="31.5" x14ac:dyDescent="0.25">
      <c r="A85" s="8">
        <v>15.003</v>
      </c>
      <c r="B85" s="6" t="s">
        <v>84</v>
      </c>
      <c r="C85" s="7" t="s">
        <v>10</v>
      </c>
      <c r="D85" s="8">
        <v>21</v>
      </c>
      <c r="E85" s="9">
        <v>39741.563632983169</v>
      </c>
      <c r="F85" s="10">
        <f t="shared" si="39"/>
        <v>834572.83629264659</v>
      </c>
      <c r="G85" s="8">
        <v>0</v>
      </c>
      <c r="H85" s="9">
        <f t="shared" si="40"/>
        <v>39741.563632983169</v>
      </c>
      <c r="I85" s="10">
        <f t="shared" si="41"/>
        <v>0</v>
      </c>
      <c r="J85" s="8">
        <f>+D85-G85</f>
        <v>21</v>
      </c>
      <c r="K85" s="9">
        <f t="shared" si="45"/>
        <v>39741.563632983169</v>
      </c>
      <c r="L85" s="10">
        <f t="shared" si="42"/>
        <v>834572.83629264659</v>
      </c>
      <c r="M85" s="11"/>
      <c r="N85" s="8">
        <v>0</v>
      </c>
      <c r="O85" s="9">
        <v>45000</v>
      </c>
      <c r="P85" s="10">
        <f t="shared" si="43"/>
        <v>0</v>
      </c>
      <c r="Q85" s="8">
        <v>21</v>
      </c>
      <c r="R85" s="9">
        <v>45000</v>
      </c>
      <c r="S85" s="88">
        <f t="shared" si="44"/>
        <v>945000</v>
      </c>
      <c r="T85" s="8">
        <v>2</v>
      </c>
      <c r="U85" s="110">
        <f t="shared" si="23"/>
        <v>23</v>
      </c>
      <c r="V85" s="9">
        <f t="shared" si="46"/>
        <v>45000</v>
      </c>
      <c r="W85" s="10">
        <f t="shared" si="37"/>
        <v>1035000</v>
      </c>
      <c r="AA85" s="115"/>
    </row>
    <row r="86" spans="1:27" ht="31.5" x14ac:dyDescent="0.25">
      <c r="A86" s="8">
        <v>15.004</v>
      </c>
      <c r="B86" s="6" t="s">
        <v>85</v>
      </c>
      <c r="C86" s="7" t="s">
        <v>10</v>
      </c>
      <c r="D86" s="8">
        <v>7</v>
      </c>
      <c r="E86" s="9">
        <v>38575.811099749</v>
      </c>
      <c r="F86" s="10">
        <f t="shared" si="39"/>
        <v>270030.677698243</v>
      </c>
      <c r="G86" s="8">
        <v>0</v>
      </c>
      <c r="H86" s="9">
        <f t="shared" si="40"/>
        <v>38575.811099749</v>
      </c>
      <c r="I86" s="10">
        <f t="shared" si="41"/>
        <v>0</v>
      </c>
      <c r="J86" s="8">
        <v>7</v>
      </c>
      <c r="K86" s="9">
        <f t="shared" si="45"/>
        <v>38575.811099749</v>
      </c>
      <c r="L86" s="10">
        <f t="shared" si="42"/>
        <v>270030.677698243</v>
      </c>
      <c r="M86" s="11"/>
      <c r="N86" s="8">
        <v>0</v>
      </c>
      <c r="O86" s="9">
        <v>45000</v>
      </c>
      <c r="P86" s="10">
        <f t="shared" si="43"/>
        <v>0</v>
      </c>
      <c r="Q86" s="8">
        <v>7</v>
      </c>
      <c r="R86" s="9">
        <v>45000</v>
      </c>
      <c r="S86" s="88">
        <f t="shared" si="44"/>
        <v>315000</v>
      </c>
      <c r="T86" s="8"/>
      <c r="U86" s="110">
        <f t="shared" si="23"/>
        <v>7</v>
      </c>
      <c r="V86" s="9">
        <f t="shared" si="46"/>
        <v>45000</v>
      </c>
      <c r="W86" s="10">
        <f t="shared" si="37"/>
        <v>315000</v>
      </c>
      <c r="AA86" s="115"/>
    </row>
    <row r="87" spans="1:27" ht="31.5" x14ac:dyDescent="0.25">
      <c r="A87" s="8">
        <v>15.005000000000001</v>
      </c>
      <c r="B87" s="6" t="s">
        <v>86</v>
      </c>
      <c r="C87" s="7" t="s">
        <v>10</v>
      </c>
      <c r="D87" s="8">
        <v>1</v>
      </c>
      <c r="E87" s="9">
        <v>38575.811099749</v>
      </c>
      <c r="F87" s="10">
        <f t="shared" si="39"/>
        <v>38575.811099749</v>
      </c>
      <c r="G87" s="8">
        <v>0</v>
      </c>
      <c r="H87" s="9">
        <f t="shared" si="40"/>
        <v>38575.811099749</v>
      </c>
      <c r="I87" s="10">
        <f t="shared" si="41"/>
        <v>0</v>
      </c>
      <c r="J87" s="8">
        <v>1</v>
      </c>
      <c r="K87" s="9">
        <f t="shared" si="45"/>
        <v>38575.811099749</v>
      </c>
      <c r="L87" s="10">
        <f t="shared" si="42"/>
        <v>38575.811099749</v>
      </c>
      <c r="M87" s="11"/>
      <c r="N87" s="8">
        <v>0</v>
      </c>
      <c r="O87" s="9">
        <v>45000</v>
      </c>
      <c r="P87" s="10">
        <f t="shared" si="43"/>
        <v>0</v>
      </c>
      <c r="Q87" s="8">
        <v>1</v>
      </c>
      <c r="R87" s="9">
        <v>45000</v>
      </c>
      <c r="S87" s="88">
        <f t="shared" si="44"/>
        <v>45000</v>
      </c>
      <c r="T87" s="8"/>
      <c r="U87" s="110">
        <f t="shared" si="23"/>
        <v>1</v>
      </c>
      <c r="V87" s="9">
        <f t="shared" si="46"/>
        <v>45000</v>
      </c>
      <c r="W87" s="10">
        <f t="shared" si="37"/>
        <v>45000</v>
      </c>
      <c r="AA87" s="115"/>
    </row>
    <row r="88" spans="1:27" ht="21" x14ac:dyDescent="0.25">
      <c r="A88" s="8">
        <v>15.006</v>
      </c>
      <c r="B88" s="6" t="s">
        <v>87</v>
      </c>
      <c r="C88" s="7" t="s">
        <v>10</v>
      </c>
      <c r="D88" s="8">
        <v>32</v>
      </c>
      <c r="E88" s="9">
        <v>41074.230733475873</v>
      </c>
      <c r="F88" s="10">
        <f t="shared" si="39"/>
        <v>1314375.3834712279</v>
      </c>
      <c r="G88" s="8">
        <v>0</v>
      </c>
      <c r="H88" s="9">
        <f t="shared" si="40"/>
        <v>41074.230733475873</v>
      </c>
      <c r="I88" s="10">
        <f t="shared" si="41"/>
        <v>0</v>
      </c>
      <c r="J88" s="8">
        <v>32</v>
      </c>
      <c r="K88" s="9">
        <f t="shared" si="45"/>
        <v>41074.230733475873</v>
      </c>
      <c r="L88" s="10">
        <f t="shared" si="42"/>
        <v>1314375.3834712279</v>
      </c>
      <c r="M88" s="11"/>
      <c r="N88" s="8">
        <v>0</v>
      </c>
      <c r="O88" s="9">
        <v>45000</v>
      </c>
      <c r="P88" s="10">
        <f t="shared" si="43"/>
        <v>0</v>
      </c>
      <c r="Q88" s="8">
        <v>32</v>
      </c>
      <c r="R88" s="9">
        <v>45000</v>
      </c>
      <c r="S88" s="88">
        <f t="shared" si="44"/>
        <v>1440000</v>
      </c>
      <c r="T88" s="8"/>
      <c r="U88" s="110">
        <f t="shared" si="23"/>
        <v>32</v>
      </c>
      <c r="V88" s="9">
        <f t="shared" si="46"/>
        <v>45000</v>
      </c>
      <c r="W88" s="10">
        <f t="shared" si="37"/>
        <v>1440000</v>
      </c>
      <c r="AA88" s="115"/>
    </row>
    <row r="89" spans="1:27" ht="21" x14ac:dyDescent="0.25">
      <c r="A89" s="8">
        <v>15.007</v>
      </c>
      <c r="B89" s="6" t="s">
        <v>88</v>
      </c>
      <c r="C89" s="7" t="s">
        <v>10</v>
      </c>
      <c r="D89" s="8">
        <v>2</v>
      </c>
      <c r="E89" s="9">
        <v>39748.628799851256</v>
      </c>
      <c r="F89" s="10">
        <f t="shared" si="39"/>
        <v>79497.257599702512</v>
      </c>
      <c r="G89" s="8">
        <v>0</v>
      </c>
      <c r="H89" s="9">
        <f t="shared" si="40"/>
        <v>39748.628799851256</v>
      </c>
      <c r="I89" s="10">
        <f t="shared" si="41"/>
        <v>0</v>
      </c>
      <c r="J89" s="8">
        <v>2</v>
      </c>
      <c r="K89" s="9">
        <f t="shared" si="45"/>
        <v>39748.628799851256</v>
      </c>
      <c r="L89" s="10">
        <f t="shared" si="42"/>
        <v>79497.257599702512</v>
      </c>
      <c r="M89" s="11"/>
      <c r="N89" s="8">
        <v>0</v>
      </c>
      <c r="O89" s="9">
        <v>45000</v>
      </c>
      <c r="P89" s="10">
        <f t="shared" si="43"/>
        <v>0</v>
      </c>
      <c r="Q89" s="8">
        <v>2</v>
      </c>
      <c r="R89" s="9">
        <v>45000</v>
      </c>
      <c r="S89" s="88">
        <f t="shared" si="44"/>
        <v>90000</v>
      </c>
      <c r="T89" s="8"/>
      <c r="U89" s="110">
        <f t="shared" si="23"/>
        <v>2</v>
      </c>
      <c r="V89" s="9">
        <f t="shared" si="46"/>
        <v>45000</v>
      </c>
      <c r="W89" s="10">
        <f t="shared" si="37"/>
        <v>90000</v>
      </c>
      <c r="AA89" s="115"/>
    </row>
    <row r="90" spans="1:27" ht="31.5" x14ac:dyDescent="0.25">
      <c r="A90" s="8">
        <v>15.009</v>
      </c>
      <c r="B90" s="6" t="s">
        <v>89</v>
      </c>
      <c r="C90" s="7" t="s">
        <v>10</v>
      </c>
      <c r="D90" s="8">
        <v>2</v>
      </c>
      <c r="E90" s="9">
        <v>51222.459793622751</v>
      </c>
      <c r="F90" s="10">
        <f t="shared" si="39"/>
        <v>102444.9195872455</v>
      </c>
      <c r="G90" s="8">
        <v>0</v>
      </c>
      <c r="H90" s="9">
        <f t="shared" si="40"/>
        <v>51222.459793622751</v>
      </c>
      <c r="I90" s="10">
        <f t="shared" si="41"/>
        <v>0</v>
      </c>
      <c r="J90" s="8">
        <f>+D90-G90</f>
        <v>2</v>
      </c>
      <c r="K90" s="9">
        <f t="shared" si="45"/>
        <v>51222.459793622751</v>
      </c>
      <c r="L90" s="10">
        <f t="shared" si="42"/>
        <v>102444.9195872455</v>
      </c>
      <c r="M90" s="11"/>
      <c r="N90" s="8">
        <v>0</v>
      </c>
      <c r="O90" s="9">
        <v>50000</v>
      </c>
      <c r="P90" s="10">
        <f t="shared" si="43"/>
        <v>0</v>
      </c>
      <c r="Q90" s="8">
        <v>2</v>
      </c>
      <c r="R90" s="9">
        <v>50000</v>
      </c>
      <c r="S90" s="88">
        <f t="shared" si="44"/>
        <v>100000</v>
      </c>
      <c r="T90" s="8">
        <v>2</v>
      </c>
      <c r="U90" s="110">
        <f t="shared" si="23"/>
        <v>4</v>
      </c>
      <c r="V90" s="9">
        <f t="shared" si="46"/>
        <v>50000</v>
      </c>
      <c r="W90" s="10">
        <f t="shared" si="37"/>
        <v>200000</v>
      </c>
      <c r="AA90" s="115"/>
    </row>
    <row r="91" spans="1:27" ht="21" x14ac:dyDescent="0.25">
      <c r="A91" s="84">
        <v>15.01</v>
      </c>
      <c r="B91" s="6" t="s">
        <v>90</v>
      </c>
      <c r="C91" s="7" t="s">
        <v>10</v>
      </c>
      <c r="D91" s="8">
        <v>4</v>
      </c>
      <c r="E91" s="9">
        <v>30910.105047875801</v>
      </c>
      <c r="F91" s="10">
        <f t="shared" si="39"/>
        <v>123640.4201915032</v>
      </c>
      <c r="G91" s="8">
        <v>0</v>
      </c>
      <c r="H91" s="9">
        <f t="shared" si="40"/>
        <v>30910.105047875801</v>
      </c>
      <c r="I91" s="10">
        <f t="shared" si="41"/>
        <v>0</v>
      </c>
      <c r="J91" s="8">
        <v>4</v>
      </c>
      <c r="K91" s="9">
        <f t="shared" si="45"/>
        <v>30910.105047875801</v>
      </c>
      <c r="L91" s="10">
        <f t="shared" si="42"/>
        <v>123640.4201915032</v>
      </c>
      <c r="M91" s="11"/>
      <c r="N91" s="8">
        <v>0</v>
      </c>
      <c r="O91" s="9">
        <v>45000</v>
      </c>
      <c r="P91" s="10">
        <f t="shared" si="43"/>
        <v>0</v>
      </c>
      <c r="Q91" s="8">
        <v>4</v>
      </c>
      <c r="R91" s="9">
        <v>45000</v>
      </c>
      <c r="S91" s="88">
        <f t="shared" si="44"/>
        <v>180000</v>
      </c>
      <c r="T91" s="8"/>
      <c r="U91" s="110">
        <f t="shared" si="23"/>
        <v>4</v>
      </c>
      <c r="V91" s="9">
        <f t="shared" si="46"/>
        <v>45000</v>
      </c>
      <c r="W91" s="10">
        <f t="shared" si="37"/>
        <v>180000</v>
      </c>
      <c r="AA91" s="115"/>
    </row>
    <row r="92" spans="1:27" ht="21" x14ac:dyDescent="0.25">
      <c r="A92" s="8">
        <v>15.010999999999999</v>
      </c>
      <c r="B92" s="6" t="s">
        <v>91</v>
      </c>
      <c r="C92" s="7" t="s">
        <v>10</v>
      </c>
      <c r="D92" s="8">
        <v>2</v>
      </c>
      <c r="E92" s="9">
        <v>110985.82318490284</v>
      </c>
      <c r="F92" s="10">
        <f t="shared" si="39"/>
        <v>221971.64636980568</v>
      </c>
      <c r="G92" s="8">
        <v>0</v>
      </c>
      <c r="H92" s="9">
        <f t="shared" si="40"/>
        <v>110985.82318490284</v>
      </c>
      <c r="I92" s="10">
        <f t="shared" si="41"/>
        <v>0</v>
      </c>
      <c r="J92" s="8">
        <v>2</v>
      </c>
      <c r="K92" s="9">
        <f t="shared" si="45"/>
        <v>110985.82318490284</v>
      </c>
      <c r="L92" s="10">
        <f t="shared" si="42"/>
        <v>221971.64636980568</v>
      </c>
      <c r="M92" s="11"/>
      <c r="N92" s="8">
        <v>0</v>
      </c>
      <c r="O92" s="9">
        <v>100000</v>
      </c>
      <c r="P92" s="10">
        <f t="shared" si="43"/>
        <v>0</v>
      </c>
      <c r="Q92" s="8">
        <v>2</v>
      </c>
      <c r="R92" s="9">
        <v>100000</v>
      </c>
      <c r="S92" s="88">
        <f t="shared" si="44"/>
        <v>200000</v>
      </c>
      <c r="T92" s="8"/>
      <c r="U92" s="110">
        <f t="shared" si="23"/>
        <v>2</v>
      </c>
      <c r="V92" s="9">
        <f t="shared" si="46"/>
        <v>100000</v>
      </c>
      <c r="W92" s="10">
        <f t="shared" si="37"/>
        <v>200000</v>
      </c>
      <c r="AA92" s="115"/>
    </row>
    <row r="93" spans="1:27" s="106" customFormat="1" x14ac:dyDescent="0.25">
      <c r="A93" s="98" t="s">
        <v>92</v>
      </c>
      <c r="B93" s="99"/>
      <c r="C93" s="100"/>
      <c r="D93" s="101"/>
      <c r="E93" s="102"/>
      <c r="F93" s="103"/>
      <c r="G93" s="101"/>
      <c r="H93" s="102"/>
      <c r="I93" s="103"/>
      <c r="J93" s="101"/>
      <c r="K93" s="102"/>
      <c r="L93" s="103"/>
      <c r="M93" s="104"/>
      <c r="N93" s="101"/>
      <c r="O93" s="102"/>
      <c r="P93" s="103"/>
      <c r="Q93" s="101"/>
      <c r="R93" s="102"/>
      <c r="S93" s="105"/>
      <c r="T93" s="107"/>
      <c r="U93" s="108"/>
      <c r="V93" s="108"/>
      <c r="W93" s="109"/>
      <c r="AA93" s="115"/>
    </row>
    <row r="94" spans="1:27" ht="21" x14ac:dyDescent="0.25">
      <c r="A94" s="8">
        <v>16.001000000000001</v>
      </c>
      <c r="B94" s="6" t="s">
        <v>93</v>
      </c>
      <c r="C94" s="7" t="s">
        <v>5</v>
      </c>
      <c r="D94" s="8">
        <v>72.7</v>
      </c>
      <c r="E94" s="9">
        <v>40714.569582597374</v>
      </c>
      <c r="F94" s="10">
        <f>+D94*E94</f>
        <v>2959949.2086548293</v>
      </c>
      <c r="G94" s="8">
        <v>0</v>
      </c>
      <c r="H94" s="9">
        <f>+E94</f>
        <v>40714.569582597374</v>
      </c>
      <c r="I94" s="10">
        <f>+G94*H94</f>
        <v>0</v>
      </c>
      <c r="J94" s="8">
        <f>45.89+26.81</f>
        <v>72.7</v>
      </c>
      <c r="K94" s="9">
        <f>+E94</f>
        <v>40714.569582597374</v>
      </c>
      <c r="L94" s="10">
        <f>+J94*K94</f>
        <v>2959949.2086548293</v>
      </c>
      <c r="M94" s="11"/>
      <c r="N94" s="8">
        <v>0</v>
      </c>
      <c r="O94" s="9">
        <v>62000</v>
      </c>
      <c r="P94" s="10">
        <f>+N94*O94</f>
        <v>0</v>
      </c>
      <c r="Q94" s="8">
        <f>45.89+26.81</f>
        <v>72.7</v>
      </c>
      <c r="R94" s="9">
        <v>62000</v>
      </c>
      <c r="S94" s="88">
        <f>+Q94*R94</f>
        <v>4507400</v>
      </c>
      <c r="T94" s="8"/>
      <c r="U94" s="110">
        <f t="shared" si="23"/>
        <v>72.7</v>
      </c>
      <c r="V94" s="9">
        <f t="shared" ref="V94" si="47">+O94</f>
        <v>62000</v>
      </c>
      <c r="W94" s="10">
        <f t="shared" si="37"/>
        <v>4507400</v>
      </c>
      <c r="AA94" s="115"/>
    </row>
    <row r="95" spans="1:27" ht="42" x14ac:dyDescent="0.25">
      <c r="A95" s="8">
        <v>16.001999999999999</v>
      </c>
      <c r="B95" s="6" t="s">
        <v>94</v>
      </c>
      <c r="C95" s="7" t="s">
        <v>5</v>
      </c>
      <c r="D95" s="8">
        <v>9.9</v>
      </c>
      <c r="E95" s="9">
        <v>37349.951659384584</v>
      </c>
      <c r="F95" s="10">
        <f>+D95*E95</f>
        <v>369764.5214279074</v>
      </c>
      <c r="G95" s="8">
        <v>0</v>
      </c>
      <c r="H95" s="9">
        <f>+E95</f>
        <v>37349.951659384584</v>
      </c>
      <c r="I95" s="10">
        <f>+G95*H95</f>
        <v>0</v>
      </c>
      <c r="J95" s="8">
        <v>9.9</v>
      </c>
      <c r="K95" s="9">
        <f t="shared" ref="K95:K98" si="48">+E95</f>
        <v>37349.951659384584</v>
      </c>
      <c r="L95" s="10">
        <f>+J95*K95</f>
        <v>369764.5214279074</v>
      </c>
      <c r="M95" s="11"/>
      <c r="N95" s="8">
        <v>0</v>
      </c>
      <c r="O95" s="9">
        <v>58000</v>
      </c>
      <c r="P95" s="10">
        <f>+N95*O95</f>
        <v>0</v>
      </c>
      <c r="Q95" s="8">
        <v>9.9</v>
      </c>
      <c r="R95" s="9">
        <v>58000</v>
      </c>
      <c r="S95" s="88">
        <f>+Q95*R95</f>
        <v>574200</v>
      </c>
      <c r="T95" s="8"/>
      <c r="U95" s="110">
        <f t="shared" si="23"/>
        <v>9.9</v>
      </c>
      <c r="V95" s="9">
        <f t="shared" ref="V95:V98" si="49">+O95</f>
        <v>58000</v>
      </c>
      <c r="W95" s="10">
        <f t="shared" si="37"/>
        <v>574200</v>
      </c>
      <c r="AA95" s="115"/>
    </row>
    <row r="96" spans="1:27" ht="21" x14ac:dyDescent="0.25">
      <c r="A96" s="8">
        <v>16.003</v>
      </c>
      <c r="B96" s="6" t="s">
        <v>95</v>
      </c>
      <c r="C96" s="7" t="s">
        <v>5</v>
      </c>
      <c r="D96" s="8">
        <v>538.5</v>
      </c>
      <c r="E96" s="9">
        <v>15776.43813330854</v>
      </c>
      <c r="F96" s="10">
        <f>+D96*E96</f>
        <v>8495611.9347866494</v>
      </c>
      <c r="G96" s="8">
        <v>0</v>
      </c>
      <c r="H96" s="9">
        <f>+E96</f>
        <v>15776.43813330854</v>
      </c>
      <c r="I96" s="10">
        <f>+G96*H96</f>
        <v>0</v>
      </c>
      <c r="J96" s="8">
        <v>538.5</v>
      </c>
      <c r="K96" s="9">
        <f t="shared" si="48"/>
        <v>15776.43813330854</v>
      </c>
      <c r="L96" s="10">
        <f>+J96*K96</f>
        <v>8495611.9347866494</v>
      </c>
      <c r="M96" s="11"/>
      <c r="N96" s="8">
        <v>0</v>
      </c>
      <c r="O96" s="9">
        <v>20000</v>
      </c>
      <c r="P96" s="10">
        <f>+N96*O96</f>
        <v>0</v>
      </c>
      <c r="Q96" s="8">
        <v>538.5</v>
      </c>
      <c r="R96" s="9">
        <v>20000</v>
      </c>
      <c r="S96" s="88">
        <f>+Q96*R96</f>
        <v>10770000</v>
      </c>
      <c r="T96" s="8"/>
      <c r="U96" s="110">
        <f t="shared" si="23"/>
        <v>538.5</v>
      </c>
      <c r="V96" s="9">
        <f t="shared" si="49"/>
        <v>20000</v>
      </c>
      <c r="W96" s="10">
        <f t="shared" si="37"/>
        <v>10770000</v>
      </c>
      <c r="AA96" s="115"/>
    </row>
    <row r="97" spans="1:27" ht="21" x14ac:dyDescent="0.25">
      <c r="A97" s="8">
        <v>16.004000000000001</v>
      </c>
      <c r="B97" s="6" t="s">
        <v>96</v>
      </c>
      <c r="C97" s="7" t="s">
        <v>5</v>
      </c>
      <c r="D97" s="8">
        <v>688.9</v>
      </c>
      <c r="E97" s="9">
        <v>18202.519289764805</v>
      </c>
      <c r="F97" s="10">
        <f>+D97*E97</f>
        <v>12539715.538718974</v>
      </c>
      <c r="G97" s="8">
        <v>0</v>
      </c>
      <c r="H97" s="9">
        <f>+E97</f>
        <v>18202.519289764805</v>
      </c>
      <c r="I97" s="10">
        <f>+G97*H97</f>
        <v>0</v>
      </c>
      <c r="J97" s="8">
        <v>688.9</v>
      </c>
      <c r="K97" s="9">
        <f t="shared" si="48"/>
        <v>18202.519289764805</v>
      </c>
      <c r="L97" s="10">
        <f>+J97*K97</f>
        <v>12539715.538718974</v>
      </c>
      <c r="M97" s="11"/>
      <c r="N97" s="8">
        <v>0</v>
      </c>
      <c r="O97" s="9">
        <v>23000</v>
      </c>
      <c r="P97" s="10">
        <f>+N97*O97</f>
        <v>0</v>
      </c>
      <c r="Q97" s="8">
        <v>688.9</v>
      </c>
      <c r="R97" s="9">
        <v>23000</v>
      </c>
      <c r="S97" s="88">
        <f>+Q97*R97</f>
        <v>15844700</v>
      </c>
      <c r="T97" s="8"/>
      <c r="U97" s="110">
        <f t="shared" si="23"/>
        <v>688.9</v>
      </c>
      <c r="V97" s="9">
        <f t="shared" si="49"/>
        <v>23000</v>
      </c>
      <c r="W97" s="10">
        <f t="shared" si="37"/>
        <v>15844700</v>
      </c>
      <c r="AA97" s="115"/>
    </row>
    <row r="98" spans="1:27" ht="21" x14ac:dyDescent="0.25">
      <c r="A98" s="8">
        <v>16.004999999999999</v>
      </c>
      <c r="B98" s="6" t="s">
        <v>97</v>
      </c>
      <c r="C98" s="7" t="s">
        <v>5</v>
      </c>
      <c r="D98" s="8">
        <v>214.6</v>
      </c>
      <c r="E98" s="9">
        <v>21824.300455517336</v>
      </c>
      <c r="F98" s="10">
        <f>+D98*E98</f>
        <v>4683494.8777540205</v>
      </c>
      <c r="G98" s="8">
        <v>0</v>
      </c>
      <c r="H98" s="9">
        <f>+E98</f>
        <v>21824.300455517336</v>
      </c>
      <c r="I98" s="10">
        <f>+G98*H98</f>
        <v>0</v>
      </c>
      <c r="J98" s="8">
        <v>214.6</v>
      </c>
      <c r="K98" s="9">
        <f t="shared" si="48"/>
        <v>21824.300455517336</v>
      </c>
      <c r="L98" s="10">
        <f>+J98*K98</f>
        <v>4683494.8777540205</v>
      </c>
      <c r="M98" s="11"/>
      <c r="N98" s="8">
        <v>0</v>
      </c>
      <c r="O98" s="9">
        <v>30000</v>
      </c>
      <c r="P98" s="10">
        <f>+N98*O98</f>
        <v>0</v>
      </c>
      <c r="Q98" s="8">
        <v>214.6</v>
      </c>
      <c r="R98" s="9">
        <v>30000</v>
      </c>
      <c r="S98" s="88">
        <f>+Q98*R98</f>
        <v>6438000</v>
      </c>
      <c r="T98" s="8"/>
      <c r="U98" s="110">
        <f t="shared" si="23"/>
        <v>214.6</v>
      </c>
      <c r="V98" s="9">
        <f t="shared" si="49"/>
        <v>30000</v>
      </c>
      <c r="W98" s="10">
        <f t="shared" si="37"/>
        <v>6438000</v>
      </c>
      <c r="AA98" s="115"/>
    </row>
    <row r="99" spans="1:27" s="106" customFormat="1" x14ac:dyDescent="0.25">
      <c r="A99" s="98" t="s">
        <v>98</v>
      </c>
      <c r="B99" s="99"/>
      <c r="C99" s="100"/>
      <c r="D99" s="101"/>
      <c r="E99" s="102"/>
      <c r="F99" s="103"/>
      <c r="G99" s="101"/>
      <c r="H99" s="102"/>
      <c r="I99" s="103"/>
      <c r="J99" s="101"/>
      <c r="K99" s="102"/>
      <c r="L99" s="103"/>
      <c r="M99" s="104"/>
      <c r="N99" s="101"/>
      <c r="O99" s="102"/>
      <c r="P99" s="103"/>
      <c r="Q99" s="101"/>
      <c r="R99" s="102"/>
      <c r="S99" s="105"/>
      <c r="T99" s="107"/>
      <c r="U99" s="108"/>
      <c r="V99" s="108"/>
      <c r="W99" s="109"/>
      <c r="AA99" s="115"/>
    </row>
    <row r="100" spans="1:27" ht="21" x14ac:dyDescent="0.25">
      <c r="A100" s="8">
        <v>17.001000000000001</v>
      </c>
      <c r="B100" s="6" t="s">
        <v>99</v>
      </c>
      <c r="C100" s="7" t="s">
        <v>5</v>
      </c>
      <c r="D100" s="8">
        <v>20.399999999999999</v>
      </c>
      <c r="E100" s="9">
        <v>95046.082550897074</v>
      </c>
      <c r="F100" s="10">
        <f>+D100*E100</f>
        <v>1938940.0840383002</v>
      </c>
      <c r="G100" s="8">
        <v>0</v>
      </c>
      <c r="H100" s="9">
        <f>+E100</f>
        <v>95046.082550897074</v>
      </c>
      <c r="I100" s="10">
        <f>+G100*H100</f>
        <v>0</v>
      </c>
      <c r="J100" s="8">
        <v>20.399999999999999</v>
      </c>
      <c r="K100" s="9">
        <f>+E100</f>
        <v>95046.082550897074</v>
      </c>
      <c r="L100" s="10">
        <f>+J100*K100</f>
        <v>1938940.0840383002</v>
      </c>
      <c r="M100" s="11"/>
      <c r="N100" s="8">
        <v>0</v>
      </c>
      <c r="O100" s="9">
        <v>150000</v>
      </c>
      <c r="P100" s="10">
        <f>+N100*O100</f>
        <v>0</v>
      </c>
      <c r="Q100" s="8">
        <v>20.399999999999999</v>
      </c>
      <c r="R100" s="9">
        <v>150000</v>
      </c>
      <c r="S100" s="88">
        <f>+Q100*R100</f>
        <v>3060000</v>
      </c>
      <c r="T100" s="8"/>
      <c r="U100" s="110">
        <f t="shared" si="23"/>
        <v>20.399999999999999</v>
      </c>
      <c r="V100" s="9">
        <f t="shared" ref="V100" si="50">+O100</f>
        <v>150000</v>
      </c>
      <c r="W100" s="10">
        <f t="shared" si="37"/>
        <v>3060000</v>
      </c>
      <c r="AA100" s="115"/>
    </row>
    <row r="101" spans="1:27" s="106" customFormat="1" x14ac:dyDescent="0.25">
      <c r="A101" s="98" t="s">
        <v>100</v>
      </c>
      <c r="B101" s="99"/>
      <c r="C101" s="100"/>
      <c r="D101" s="101"/>
      <c r="E101" s="102"/>
      <c r="F101" s="103"/>
      <c r="G101" s="101"/>
      <c r="H101" s="102"/>
      <c r="I101" s="103"/>
      <c r="J101" s="101"/>
      <c r="K101" s="102"/>
      <c r="L101" s="103"/>
      <c r="M101" s="104"/>
      <c r="N101" s="101"/>
      <c r="O101" s="102"/>
      <c r="P101" s="103"/>
      <c r="Q101" s="101"/>
      <c r="R101" s="102"/>
      <c r="S101" s="105"/>
      <c r="T101" s="107"/>
      <c r="U101" s="108"/>
      <c r="V101" s="108"/>
      <c r="W101" s="109"/>
      <c r="AA101" s="115"/>
    </row>
    <row r="102" spans="1:27" ht="21" x14ac:dyDescent="0.25">
      <c r="A102" s="8">
        <v>18.001000000000001</v>
      </c>
      <c r="B102" s="6" t="s">
        <v>101</v>
      </c>
      <c r="C102" s="7" t="s">
        <v>5</v>
      </c>
      <c r="D102" s="8">
        <v>540</v>
      </c>
      <c r="E102" s="9">
        <v>3390.2733104025283</v>
      </c>
      <c r="F102" s="10">
        <f t="shared" ref="F102:F110" si="51">+D102*E102</f>
        <v>1830747.5876173652</v>
      </c>
      <c r="G102" s="8">
        <v>0</v>
      </c>
      <c r="H102" s="9">
        <f t="shared" ref="H102:H110" si="52">+E102</f>
        <v>3390.2733104025283</v>
      </c>
      <c r="I102" s="10">
        <f t="shared" ref="I102:I110" si="53">+G102*H102</f>
        <v>0</v>
      </c>
      <c r="J102" s="8">
        <v>540</v>
      </c>
      <c r="K102" s="9">
        <f>+E102</f>
        <v>3390.2733104025283</v>
      </c>
      <c r="L102" s="10">
        <f t="shared" ref="L102:L110" si="54">+J102*K102</f>
        <v>1830747.5876173652</v>
      </c>
      <c r="M102" s="11"/>
      <c r="N102" s="8">
        <v>0</v>
      </c>
      <c r="O102" s="9">
        <v>3646.9169999999999</v>
      </c>
      <c r="P102" s="10">
        <f t="shared" ref="P102:P110" si="55">+N102*O102</f>
        <v>0</v>
      </c>
      <c r="Q102" s="8">
        <v>540</v>
      </c>
      <c r="R102" s="9">
        <v>3646.9169999999999</v>
      </c>
      <c r="S102" s="88">
        <f t="shared" ref="S102:S110" si="56">+Q102*R102</f>
        <v>1969335.18</v>
      </c>
      <c r="T102" s="8"/>
      <c r="U102" s="110">
        <f t="shared" si="23"/>
        <v>540</v>
      </c>
      <c r="V102" s="9">
        <f t="shared" ref="V102" si="57">+O102</f>
        <v>3646.9169999999999</v>
      </c>
      <c r="W102" s="10">
        <f t="shared" si="37"/>
        <v>1969335.18</v>
      </c>
      <c r="AA102" s="115"/>
    </row>
    <row r="103" spans="1:27" ht="21" x14ac:dyDescent="0.25">
      <c r="A103" s="8">
        <v>18.001999999999999</v>
      </c>
      <c r="B103" s="6" t="s">
        <v>102</v>
      </c>
      <c r="C103" s="7" t="s">
        <v>7</v>
      </c>
      <c r="D103" s="8">
        <v>110.4</v>
      </c>
      <c r="E103" s="9">
        <v>21010.960304917728</v>
      </c>
      <c r="F103" s="10">
        <f t="shared" si="51"/>
        <v>2319610.0176629173</v>
      </c>
      <c r="G103" s="8">
        <v>0</v>
      </c>
      <c r="H103" s="9">
        <f t="shared" si="52"/>
        <v>21010.960304917728</v>
      </c>
      <c r="I103" s="10">
        <f t="shared" si="53"/>
        <v>0</v>
      </c>
      <c r="J103" s="8">
        <v>110.4</v>
      </c>
      <c r="K103" s="9">
        <f t="shared" ref="K103:K110" si="58">+E103</f>
        <v>21010.960304917728</v>
      </c>
      <c r="L103" s="10">
        <f t="shared" si="54"/>
        <v>2319610.0176629173</v>
      </c>
      <c r="M103" s="11"/>
      <c r="N103" s="8">
        <v>0</v>
      </c>
      <c r="O103" s="9">
        <v>24000</v>
      </c>
      <c r="P103" s="10">
        <f t="shared" si="55"/>
        <v>0</v>
      </c>
      <c r="Q103" s="8">
        <v>110.4</v>
      </c>
      <c r="R103" s="9">
        <v>24000</v>
      </c>
      <c r="S103" s="88">
        <f t="shared" si="56"/>
        <v>2649600</v>
      </c>
      <c r="T103" s="8"/>
      <c r="U103" s="110">
        <f t="shared" si="23"/>
        <v>110.4</v>
      </c>
      <c r="V103" s="9">
        <f>+O103</f>
        <v>24000</v>
      </c>
      <c r="W103" s="10">
        <f t="shared" si="37"/>
        <v>2649600</v>
      </c>
      <c r="AA103" s="115"/>
    </row>
    <row r="104" spans="1:27" ht="21" x14ac:dyDescent="0.25">
      <c r="A104" s="8">
        <v>18.003</v>
      </c>
      <c r="B104" s="6" t="s">
        <v>103</v>
      </c>
      <c r="C104" s="7" t="s">
        <v>5</v>
      </c>
      <c r="D104" s="8">
        <v>560.29</v>
      </c>
      <c r="E104" s="9">
        <v>11749.372501626845</v>
      </c>
      <c r="F104" s="10">
        <f t="shared" si="51"/>
        <v>6583055.918936505</v>
      </c>
      <c r="G104" s="8">
        <v>0</v>
      </c>
      <c r="H104" s="9">
        <f t="shared" si="52"/>
        <v>11749.372501626845</v>
      </c>
      <c r="I104" s="10">
        <f t="shared" si="53"/>
        <v>0</v>
      </c>
      <c r="J104" s="8">
        <v>560.29</v>
      </c>
      <c r="K104" s="9">
        <f t="shared" si="58"/>
        <v>11749.372501626845</v>
      </c>
      <c r="L104" s="10">
        <f t="shared" si="54"/>
        <v>6583055.918936505</v>
      </c>
      <c r="M104" s="11"/>
      <c r="N104" s="8">
        <v>0</v>
      </c>
      <c r="O104" s="9">
        <v>10500</v>
      </c>
      <c r="P104" s="10">
        <f t="shared" si="55"/>
        <v>0</v>
      </c>
      <c r="Q104" s="8">
        <v>560.29</v>
      </c>
      <c r="R104" s="9">
        <v>10500</v>
      </c>
      <c r="S104" s="88">
        <f t="shared" si="56"/>
        <v>5883045</v>
      </c>
      <c r="T104" s="8"/>
      <c r="U104" s="110">
        <f t="shared" ref="U104:U114" si="59">+N104+Q104+T104</f>
        <v>560.29</v>
      </c>
      <c r="V104" s="9">
        <f>+O104</f>
        <v>10500</v>
      </c>
      <c r="W104" s="10">
        <f t="shared" si="37"/>
        <v>5883045</v>
      </c>
      <c r="AA104" s="115"/>
    </row>
    <row r="105" spans="1:27" ht="21" x14ac:dyDescent="0.25">
      <c r="A105" s="8">
        <v>18.004000000000001</v>
      </c>
      <c r="B105" s="6" t="s">
        <v>104</v>
      </c>
      <c r="C105" s="7" t="s">
        <v>105</v>
      </c>
      <c r="D105" s="8">
        <v>54</v>
      </c>
      <c r="E105" s="9">
        <v>41331.226178302495</v>
      </c>
      <c r="F105" s="10">
        <f t="shared" si="51"/>
        <v>2231886.2136283349</v>
      </c>
      <c r="G105" s="8">
        <v>0</v>
      </c>
      <c r="H105" s="9">
        <f t="shared" si="52"/>
        <v>41331.226178302495</v>
      </c>
      <c r="I105" s="10">
        <f t="shared" si="53"/>
        <v>0</v>
      </c>
      <c r="J105" s="8">
        <v>54</v>
      </c>
      <c r="K105" s="9">
        <f t="shared" si="58"/>
        <v>41331.226178302495</v>
      </c>
      <c r="L105" s="10">
        <f t="shared" si="54"/>
        <v>2231886.2136283349</v>
      </c>
      <c r="M105" s="11"/>
      <c r="N105" s="8">
        <v>0</v>
      </c>
      <c r="O105" s="9">
        <v>45000</v>
      </c>
      <c r="P105" s="10">
        <f t="shared" si="55"/>
        <v>0</v>
      </c>
      <c r="Q105" s="8">
        <v>54</v>
      </c>
      <c r="R105" s="9">
        <v>45000</v>
      </c>
      <c r="S105" s="88">
        <f t="shared" si="56"/>
        <v>2430000</v>
      </c>
      <c r="T105" s="8"/>
      <c r="U105" s="110">
        <f t="shared" si="59"/>
        <v>54</v>
      </c>
      <c r="V105" s="9">
        <f>+O105</f>
        <v>45000</v>
      </c>
      <c r="W105" s="10">
        <f t="shared" si="37"/>
        <v>2430000</v>
      </c>
      <c r="AA105" s="115"/>
    </row>
    <row r="106" spans="1:27" ht="31.5" x14ac:dyDescent="0.25">
      <c r="A106" s="8">
        <v>18.004999999999999</v>
      </c>
      <c r="B106" s="6" t="s">
        <v>106</v>
      </c>
      <c r="C106" s="7" t="s">
        <v>105</v>
      </c>
      <c r="D106" s="8">
        <v>336.17</v>
      </c>
      <c r="E106" s="9">
        <v>57815.072975736723</v>
      </c>
      <c r="F106" s="10">
        <f t="shared" si="51"/>
        <v>19435693.082253415</v>
      </c>
      <c r="G106" s="8">
        <v>100</v>
      </c>
      <c r="H106" s="9">
        <f t="shared" si="52"/>
        <v>57815.072975736723</v>
      </c>
      <c r="I106" s="10">
        <f t="shared" si="53"/>
        <v>5781507.2975736726</v>
      </c>
      <c r="J106" s="8">
        <f>+D106-G106</f>
        <v>236.17000000000002</v>
      </c>
      <c r="K106" s="9">
        <f t="shared" si="58"/>
        <v>57815.072975736723</v>
      </c>
      <c r="L106" s="10">
        <f t="shared" si="54"/>
        <v>13654185.784679743</v>
      </c>
      <c r="M106" s="11"/>
      <c r="N106" s="8">
        <v>0</v>
      </c>
      <c r="O106" s="9">
        <v>50000</v>
      </c>
      <c r="P106" s="10">
        <f t="shared" si="55"/>
        <v>0</v>
      </c>
      <c r="Q106" s="8">
        <f>236.17</f>
        <v>236.17</v>
      </c>
      <c r="R106" s="9">
        <v>50000</v>
      </c>
      <c r="S106" s="88">
        <f t="shared" si="56"/>
        <v>11808500</v>
      </c>
      <c r="T106" s="8">
        <v>52.91</v>
      </c>
      <c r="U106" s="110">
        <f t="shared" si="59"/>
        <v>289.08</v>
      </c>
      <c r="V106" s="9">
        <f>+O106</f>
        <v>50000</v>
      </c>
      <c r="W106" s="10">
        <f t="shared" si="37"/>
        <v>14454000</v>
      </c>
      <c r="AA106" s="115"/>
    </row>
    <row r="107" spans="1:27" ht="42" x14ac:dyDescent="0.25">
      <c r="A107" s="8">
        <v>18.006</v>
      </c>
      <c r="B107" s="6" t="s">
        <v>107</v>
      </c>
      <c r="C107" s="7" t="s">
        <v>5</v>
      </c>
      <c r="D107" s="8">
        <v>540</v>
      </c>
      <c r="E107" s="9">
        <v>30632.355675374172</v>
      </c>
      <c r="F107" s="10">
        <f t="shared" si="51"/>
        <v>16541472.064702053</v>
      </c>
      <c r="G107" s="8">
        <v>0</v>
      </c>
      <c r="H107" s="9">
        <f t="shared" si="52"/>
        <v>30632.355675374172</v>
      </c>
      <c r="I107" s="10">
        <f t="shared" si="53"/>
        <v>0</v>
      </c>
      <c r="J107" s="8">
        <v>540</v>
      </c>
      <c r="K107" s="9">
        <f t="shared" si="58"/>
        <v>30632.355675374172</v>
      </c>
      <c r="L107" s="10">
        <f t="shared" si="54"/>
        <v>16541472.064702053</v>
      </c>
      <c r="M107" s="11"/>
      <c r="N107" s="8">
        <v>0</v>
      </c>
      <c r="O107" s="9">
        <v>35000</v>
      </c>
      <c r="P107" s="10">
        <f t="shared" si="55"/>
        <v>0</v>
      </c>
      <c r="Q107" s="8">
        <v>540</v>
      </c>
      <c r="R107" s="9">
        <v>35000</v>
      </c>
      <c r="S107" s="88">
        <f t="shared" si="56"/>
        <v>18900000</v>
      </c>
      <c r="T107" s="8"/>
      <c r="U107" s="110">
        <f t="shared" si="59"/>
        <v>540</v>
      </c>
      <c r="V107" s="9">
        <f>+O107</f>
        <v>35000</v>
      </c>
      <c r="W107" s="10">
        <f t="shared" si="37"/>
        <v>18900000</v>
      </c>
      <c r="AA107" s="115"/>
    </row>
    <row r="108" spans="1:27" x14ac:dyDescent="0.25">
      <c r="A108" s="8">
        <v>18.007000000000001</v>
      </c>
      <c r="B108" s="6" t="s">
        <v>108</v>
      </c>
      <c r="C108" s="7" t="s">
        <v>30</v>
      </c>
      <c r="D108" s="8">
        <v>1100</v>
      </c>
      <c r="E108" s="9">
        <v>615.55266338198373</v>
      </c>
      <c r="F108" s="10">
        <f t="shared" si="51"/>
        <v>677107.92972018209</v>
      </c>
      <c r="G108" s="8">
        <v>0</v>
      </c>
      <c r="H108" s="9">
        <f t="shared" si="52"/>
        <v>615.55266338198373</v>
      </c>
      <c r="I108" s="10">
        <f t="shared" si="53"/>
        <v>0</v>
      </c>
      <c r="J108" s="8">
        <v>1100</v>
      </c>
      <c r="K108" s="9">
        <f t="shared" si="58"/>
        <v>615.55266338198373</v>
      </c>
      <c r="L108" s="10">
        <f t="shared" si="54"/>
        <v>677107.92972018209</v>
      </c>
      <c r="M108" s="11"/>
      <c r="N108" s="8">
        <v>0</v>
      </c>
      <c r="O108" s="9">
        <v>662.15</v>
      </c>
      <c r="P108" s="10">
        <f t="shared" si="55"/>
        <v>0</v>
      </c>
      <c r="Q108" s="8">
        <v>1100</v>
      </c>
      <c r="R108" s="9">
        <v>662.15</v>
      </c>
      <c r="S108" s="88">
        <f t="shared" si="56"/>
        <v>728365</v>
      </c>
      <c r="T108" s="8"/>
      <c r="U108" s="110">
        <f t="shared" si="59"/>
        <v>1100</v>
      </c>
      <c r="V108" s="9">
        <f>+O108</f>
        <v>662.15</v>
      </c>
      <c r="W108" s="10">
        <f t="shared" si="37"/>
        <v>728365</v>
      </c>
      <c r="AA108" s="115"/>
    </row>
    <row r="109" spans="1:27" x14ac:dyDescent="0.25">
      <c r="A109" s="8">
        <v>18.007999999999999</v>
      </c>
      <c r="B109" s="6" t="s">
        <v>109</v>
      </c>
      <c r="C109" s="7" t="s">
        <v>30</v>
      </c>
      <c r="D109" s="8">
        <v>1898</v>
      </c>
      <c r="E109" s="9">
        <v>679.66905270986331</v>
      </c>
      <c r="F109" s="10">
        <f t="shared" si="51"/>
        <v>1290011.8620433207</v>
      </c>
      <c r="G109" s="8">
        <v>0</v>
      </c>
      <c r="H109" s="9">
        <f t="shared" si="52"/>
        <v>679.66905270986331</v>
      </c>
      <c r="I109" s="10">
        <f t="shared" si="53"/>
        <v>0</v>
      </c>
      <c r="J109" s="8">
        <v>1898</v>
      </c>
      <c r="K109" s="9">
        <f t="shared" si="58"/>
        <v>679.66905270986331</v>
      </c>
      <c r="L109" s="10">
        <f t="shared" si="54"/>
        <v>1290011.8620433207</v>
      </c>
      <c r="M109" s="11"/>
      <c r="N109" s="8">
        <v>0</v>
      </c>
      <c r="O109" s="9">
        <v>731.12</v>
      </c>
      <c r="P109" s="10">
        <f t="shared" si="55"/>
        <v>0</v>
      </c>
      <c r="Q109" s="8">
        <v>1898</v>
      </c>
      <c r="R109" s="9">
        <v>731.12</v>
      </c>
      <c r="S109" s="88">
        <f t="shared" si="56"/>
        <v>1387665.76</v>
      </c>
      <c r="T109" s="8"/>
      <c r="U109" s="110">
        <f t="shared" si="59"/>
        <v>1898</v>
      </c>
      <c r="V109" s="9">
        <f>+O109</f>
        <v>731.12</v>
      </c>
      <c r="W109" s="10">
        <f t="shared" si="37"/>
        <v>1387665.76</v>
      </c>
      <c r="AA109" s="115"/>
    </row>
    <row r="110" spans="1:27" ht="21" x14ac:dyDescent="0.25">
      <c r="A110" s="8">
        <v>18.010999999999999</v>
      </c>
      <c r="B110" s="6" t="s">
        <v>110</v>
      </c>
      <c r="C110" s="7" t="s">
        <v>7</v>
      </c>
      <c r="D110" s="8">
        <v>330</v>
      </c>
      <c r="E110" s="9">
        <v>4840.3458213256481</v>
      </c>
      <c r="F110" s="10">
        <f t="shared" si="51"/>
        <v>1597314.1210374639</v>
      </c>
      <c r="G110" s="8">
        <v>0</v>
      </c>
      <c r="H110" s="9">
        <f t="shared" si="52"/>
        <v>4840.3458213256481</v>
      </c>
      <c r="I110" s="10">
        <f t="shared" si="53"/>
        <v>0</v>
      </c>
      <c r="J110" s="8">
        <v>330</v>
      </c>
      <c r="K110" s="9">
        <f t="shared" si="58"/>
        <v>4840.3458213256481</v>
      </c>
      <c r="L110" s="10">
        <f t="shared" si="54"/>
        <v>1597314.1210374639</v>
      </c>
      <c r="M110" s="11"/>
      <c r="N110" s="8">
        <v>0</v>
      </c>
      <c r="O110" s="9">
        <v>9800</v>
      </c>
      <c r="P110" s="10">
        <f t="shared" si="55"/>
        <v>0</v>
      </c>
      <c r="Q110" s="8">
        <v>330</v>
      </c>
      <c r="R110" s="9">
        <v>9800</v>
      </c>
      <c r="S110" s="88">
        <f t="shared" si="56"/>
        <v>3234000</v>
      </c>
      <c r="T110" s="8"/>
      <c r="U110" s="110">
        <f t="shared" si="59"/>
        <v>330</v>
      </c>
      <c r="V110" s="9">
        <f>+O110</f>
        <v>9800</v>
      </c>
      <c r="W110" s="10">
        <f t="shared" si="37"/>
        <v>3234000</v>
      </c>
      <c r="AA110" s="115"/>
    </row>
    <row r="111" spans="1:27" s="106" customFormat="1" x14ac:dyDescent="0.25">
      <c r="A111" s="98" t="s">
        <v>111</v>
      </c>
      <c r="B111" s="99"/>
      <c r="C111" s="100"/>
      <c r="D111" s="101"/>
      <c r="E111" s="102"/>
      <c r="F111" s="103"/>
      <c r="G111" s="101"/>
      <c r="H111" s="102"/>
      <c r="I111" s="103"/>
      <c r="J111" s="101"/>
      <c r="K111" s="102"/>
      <c r="L111" s="103"/>
      <c r="M111" s="104"/>
      <c r="N111" s="101"/>
      <c r="O111" s="102"/>
      <c r="P111" s="103"/>
      <c r="Q111" s="101"/>
      <c r="R111" s="102"/>
      <c r="S111" s="105"/>
      <c r="T111" s="107"/>
      <c r="U111" s="108"/>
      <c r="V111" s="108"/>
      <c r="W111" s="109"/>
      <c r="AA111" s="115"/>
    </row>
    <row r="112" spans="1:27" x14ac:dyDescent="0.25">
      <c r="A112" s="8">
        <v>19.001000000000001</v>
      </c>
      <c r="B112" s="6" t="s">
        <v>112</v>
      </c>
      <c r="C112" s="7" t="s">
        <v>5</v>
      </c>
      <c r="D112" s="8">
        <v>3967.11</v>
      </c>
      <c r="E112" s="9">
        <v>3343.2369619782462</v>
      </c>
      <c r="F112" s="10">
        <f>+D112*E112</f>
        <v>13262988.78423352</v>
      </c>
      <c r="G112" s="8">
        <v>0</v>
      </c>
      <c r="H112" s="9">
        <f>+E112</f>
        <v>3343.2369619782462</v>
      </c>
      <c r="I112" s="10">
        <f>+G112*H112</f>
        <v>0</v>
      </c>
      <c r="J112" s="8">
        <v>3967.11</v>
      </c>
      <c r="K112" s="9">
        <f>+E112</f>
        <v>3343.2369619782462</v>
      </c>
      <c r="L112" s="10">
        <f>+J112*K112</f>
        <v>13262988.78423352</v>
      </c>
      <c r="M112" s="11"/>
      <c r="N112" s="8">
        <v>0</v>
      </c>
      <c r="O112" s="9">
        <v>3596.3199999999997</v>
      </c>
      <c r="P112" s="10">
        <f>+N112*O112</f>
        <v>0</v>
      </c>
      <c r="Q112" s="8">
        <v>3967.11</v>
      </c>
      <c r="R112" s="9">
        <v>3596.3199999999997</v>
      </c>
      <c r="S112" s="88">
        <f>+Q112*R112</f>
        <v>14266997.0352</v>
      </c>
      <c r="T112" s="8"/>
      <c r="U112" s="110">
        <f t="shared" si="59"/>
        <v>3967.11</v>
      </c>
      <c r="V112" s="9">
        <f>+O112</f>
        <v>3596.3199999999997</v>
      </c>
      <c r="W112" s="10">
        <f t="shared" si="37"/>
        <v>14266997.0352</v>
      </c>
      <c r="AA112" s="115"/>
    </row>
    <row r="113" spans="1:27" ht="21" x14ac:dyDescent="0.25">
      <c r="A113" s="8">
        <v>19.001999999999999</v>
      </c>
      <c r="B113" s="6" t="s">
        <v>113</v>
      </c>
      <c r="C113" s="7" t="s">
        <v>10</v>
      </c>
      <c r="D113" s="8">
        <v>69</v>
      </c>
      <c r="E113" s="9">
        <v>27554.150785534999</v>
      </c>
      <c r="F113" s="10">
        <f>+D113*E113</f>
        <v>1901236.404201915</v>
      </c>
      <c r="G113" s="8">
        <v>0</v>
      </c>
      <c r="H113" s="9">
        <f>+E113</f>
        <v>27554.150785534999</v>
      </c>
      <c r="I113" s="10">
        <f>+G113*H113</f>
        <v>0</v>
      </c>
      <c r="J113" s="8">
        <v>69</v>
      </c>
      <c r="K113" s="9">
        <f t="shared" ref="K113:K114" si="60">+E113</f>
        <v>27554.150785534999</v>
      </c>
      <c r="L113" s="10">
        <f>+J113*K113</f>
        <v>1901236.404201915</v>
      </c>
      <c r="M113" s="11"/>
      <c r="N113" s="8">
        <v>0</v>
      </c>
      <c r="O113" s="9">
        <v>28000</v>
      </c>
      <c r="P113" s="10">
        <f>+N113*O113</f>
        <v>0</v>
      </c>
      <c r="Q113" s="8">
        <v>69</v>
      </c>
      <c r="R113" s="9">
        <v>28000</v>
      </c>
      <c r="S113" s="88">
        <f>+Q113*R113</f>
        <v>1932000</v>
      </c>
      <c r="T113" s="8"/>
      <c r="U113" s="110">
        <f t="shared" si="59"/>
        <v>69</v>
      </c>
      <c r="V113" s="9">
        <f>+O113</f>
        <v>28000</v>
      </c>
      <c r="W113" s="10">
        <f t="shared" si="37"/>
        <v>1932000</v>
      </c>
      <c r="AA113" s="115"/>
    </row>
    <row r="114" spans="1:27" ht="32.25" thickBot="1" x14ac:dyDescent="0.3">
      <c r="A114" s="12">
        <v>19.004000000000001</v>
      </c>
      <c r="B114" s="85" t="s">
        <v>114</v>
      </c>
      <c r="C114" s="86" t="s">
        <v>10</v>
      </c>
      <c r="D114" s="12">
        <v>3</v>
      </c>
      <c r="E114" s="13">
        <v>3275112.2738681785</v>
      </c>
      <c r="F114" s="14">
        <f>+D114*E114</f>
        <v>9825336.821604535</v>
      </c>
      <c r="G114" s="12">
        <v>0</v>
      </c>
      <c r="H114" s="13">
        <f>+E114</f>
        <v>3275112.2738681785</v>
      </c>
      <c r="I114" s="14">
        <f>+G114*H114</f>
        <v>0</v>
      </c>
      <c r="J114" s="12">
        <v>3</v>
      </c>
      <c r="K114" s="13">
        <f t="shared" si="60"/>
        <v>3275112.2738681785</v>
      </c>
      <c r="L114" s="14">
        <f>+J114*K114</f>
        <v>9825336.821604535</v>
      </c>
      <c r="M114" s="11"/>
      <c r="N114" s="12">
        <v>0</v>
      </c>
      <c r="O114" s="13">
        <v>3000000</v>
      </c>
      <c r="P114" s="14">
        <f>+N114*O114</f>
        <v>0</v>
      </c>
      <c r="Q114" s="12">
        <v>3</v>
      </c>
      <c r="R114" s="13">
        <v>3000000</v>
      </c>
      <c r="S114" s="89">
        <f>+Q114*R114</f>
        <v>9000000</v>
      </c>
      <c r="T114" s="12"/>
      <c r="U114" s="117">
        <f t="shared" si="59"/>
        <v>3</v>
      </c>
      <c r="V114" s="13">
        <f>+O114</f>
        <v>3000000</v>
      </c>
      <c r="W114" s="14">
        <f t="shared" si="37"/>
        <v>9000000</v>
      </c>
      <c r="AA114" s="115"/>
    </row>
    <row r="115" spans="1:27" x14ac:dyDescent="0.25">
      <c r="A115" s="15"/>
      <c r="B115" s="80" t="s">
        <v>115</v>
      </c>
      <c r="C115" s="77"/>
      <c r="D115" s="77"/>
      <c r="E115" s="78"/>
      <c r="F115" s="79">
        <f>SUM(F8:F114)</f>
        <v>882066367.09717357</v>
      </c>
      <c r="G115" s="19"/>
      <c r="H115" s="19"/>
      <c r="I115" s="79">
        <f>SUM(I8:I114)</f>
        <v>151924382.70383945</v>
      </c>
      <c r="J115" s="19"/>
      <c r="K115" s="19"/>
      <c r="L115" s="79">
        <f>SUM(L8:L114)</f>
        <v>730141984.39333427</v>
      </c>
      <c r="M115" s="20"/>
      <c r="N115" s="19"/>
      <c r="O115" s="19"/>
      <c r="P115" s="79">
        <f>SUM(P8:P114)</f>
        <v>212451475.31820002</v>
      </c>
      <c r="Q115" s="19"/>
      <c r="R115" s="19"/>
      <c r="S115" s="79">
        <f>SUM(S8:S114)</f>
        <v>616632420.70579994</v>
      </c>
      <c r="V115" s="19"/>
      <c r="W115" s="79">
        <f>SUM(W8:W114)</f>
        <v>831415469.78629994</v>
      </c>
    </row>
    <row r="116" spans="1:27" x14ac:dyDescent="0.25">
      <c r="A116" s="15"/>
      <c r="B116" s="67" t="s">
        <v>117</v>
      </c>
      <c r="C116" s="15"/>
      <c r="D116" s="15"/>
      <c r="E116" s="73">
        <v>0.03</v>
      </c>
      <c r="F116" s="26">
        <f>+F115*E116</f>
        <v>26461991.012915205</v>
      </c>
      <c r="G116" s="19"/>
      <c r="H116" s="75">
        <v>0.03</v>
      </c>
      <c r="I116" s="25">
        <f>+I115*H116</f>
        <v>4557731.4811151838</v>
      </c>
      <c r="J116" s="19"/>
      <c r="K116" s="75">
        <v>0.03</v>
      </c>
      <c r="L116" s="25">
        <f>+L115*K116</f>
        <v>21904259.531800028</v>
      </c>
      <c r="M116" s="24"/>
      <c r="N116" s="19"/>
      <c r="O116" s="75">
        <v>0.08</v>
      </c>
      <c r="P116" s="25">
        <f>+P115*O116</f>
        <v>16996118.025456004</v>
      </c>
      <c r="Q116" s="19"/>
      <c r="R116" s="75">
        <v>0.08</v>
      </c>
      <c r="S116" s="25">
        <f>+S115*R116</f>
        <v>49330593.656463996</v>
      </c>
      <c r="V116" s="75">
        <v>0.08</v>
      </c>
      <c r="W116" s="25">
        <f>+W115*V116</f>
        <v>66513237.582903996</v>
      </c>
    </row>
    <row r="117" spans="1:27" x14ac:dyDescent="0.25">
      <c r="A117" s="15"/>
      <c r="B117" s="21" t="s">
        <v>118</v>
      </c>
      <c r="C117" s="15"/>
      <c r="D117" s="15"/>
      <c r="E117" s="74">
        <v>0.01</v>
      </c>
      <c r="F117" s="25">
        <f>+F115*E117</f>
        <v>8820663.6709717363</v>
      </c>
      <c r="G117" s="19"/>
      <c r="H117" s="75">
        <v>0.01</v>
      </c>
      <c r="I117" s="25">
        <f>+I115*H117</f>
        <v>1519243.8270383945</v>
      </c>
      <c r="J117" s="19"/>
      <c r="K117" s="75">
        <v>0.01</v>
      </c>
      <c r="L117" s="25">
        <f>+L115*K117</f>
        <v>7301419.843933343</v>
      </c>
      <c r="M117" s="24"/>
      <c r="N117" s="19"/>
      <c r="O117" s="75">
        <v>0.02</v>
      </c>
      <c r="P117" s="25">
        <f>+P115*O117</f>
        <v>4249029.506364001</v>
      </c>
      <c r="Q117" s="19"/>
      <c r="R117" s="75">
        <v>0.02</v>
      </c>
      <c r="S117" s="25">
        <f>+S115*R117</f>
        <v>12332648.414115999</v>
      </c>
      <c r="V117" s="75">
        <v>0.02</v>
      </c>
      <c r="W117" s="25">
        <f>+W115*V117</f>
        <v>16628309.395725999</v>
      </c>
    </row>
    <row r="118" spans="1:27" x14ac:dyDescent="0.25">
      <c r="A118" s="15"/>
      <c r="B118" s="21" t="s">
        <v>119</v>
      </c>
      <c r="C118" s="15"/>
      <c r="D118" s="15"/>
      <c r="E118" s="74">
        <v>0.03</v>
      </c>
      <c r="F118" s="26">
        <f>+F115*E118</f>
        <v>26461991.012915205</v>
      </c>
      <c r="G118" s="19"/>
      <c r="H118" s="75">
        <v>0.03</v>
      </c>
      <c r="I118" s="25">
        <f>+I115*H118</f>
        <v>4557731.4811151838</v>
      </c>
      <c r="J118" s="19"/>
      <c r="K118" s="75">
        <v>0.03</v>
      </c>
      <c r="L118" s="25">
        <f>+L115*K118</f>
        <v>21904259.531800028</v>
      </c>
      <c r="M118" s="24"/>
      <c r="N118" s="19"/>
      <c r="O118" s="75">
        <v>0.04</v>
      </c>
      <c r="P118" s="25">
        <f>+P115*O118</f>
        <v>8498059.0127280019</v>
      </c>
      <c r="Q118" s="19"/>
      <c r="R118" s="75">
        <v>0.04</v>
      </c>
      <c r="S118" s="25">
        <f>+S115*R118</f>
        <v>24665296.828231998</v>
      </c>
      <c r="V118" s="75">
        <v>0.04</v>
      </c>
      <c r="W118" s="25">
        <f>+W115*V118</f>
        <v>33256618.791451998</v>
      </c>
    </row>
    <row r="119" spans="1:27" x14ac:dyDescent="0.25">
      <c r="A119" s="15"/>
      <c r="B119" s="70" t="s">
        <v>120</v>
      </c>
      <c r="C119" s="15"/>
      <c r="D119" s="15"/>
      <c r="E119" s="74">
        <v>0.19</v>
      </c>
      <c r="F119" s="71">
        <f>+F118*E119</f>
        <v>5027778.2924538888</v>
      </c>
      <c r="G119" s="19"/>
      <c r="H119" s="75">
        <v>0.19</v>
      </c>
      <c r="I119" s="25">
        <f>+I118*H119</f>
        <v>865968.98141188489</v>
      </c>
      <c r="J119" s="19"/>
      <c r="K119" s="75">
        <v>0.19</v>
      </c>
      <c r="L119" s="25">
        <f>+L118*K119</f>
        <v>4161809.3110420052</v>
      </c>
      <c r="M119" s="24"/>
      <c r="N119" s="19"/>
      <c r="O119" s="75">
        <v>0.19</v>
      </c>
      <c r="P119" s="25">
        <f>+P118*O119</f>
        <v>1614631.2124183204</v>
      </c>
      <c r="Q119" s="19"/>
      <c r="R119" s="75">
        <v>0.19</v>
      </c>
      <c r="S119" s="25">
        <f>+S118*R119</f>
        <v>4686406.39736408</v>
      </c>
      <c r="V119" s="75">
        <v>0.19</v>
      </c>
      <c r="W119" s="25">
        <f>+W118*V119</f>
        <v>6318757.5703758793</v>
      </c>
    </row>
    <row r="120" spans="1:27" x14ac:dyDescent="0.25">
      <c r="A120" s="15"/>
      <c r="B120" s="16" t="s">
        <v>116</v>
      </c>
      <c r="C120" s="68"/>
      <c r="D120" s="68"/>
      <c r="E120" s="69"/>
      <c r="F120" s="72">
        <f>SUM(F115:F119)</f>
        <v>948838791.08642972</v>
      </c>
      <c r="G120" s="19"/>
      <c r="H120" s="19"/>
      <c r="I120" s="76">
        <f>SUM(I115:I119)</f>
        <v>163425058.47452012</v>
      </c>
      <c r="J120" s="19"/>
      <c r="K120" s="19"/>
      <c r="L120" s="72">
        <f>SUM(L115:L119)</f>
        <v>785413732.61190963</v>
      </c>
      <c r="M120" s="20"/>
      <c r="N120" s="19"/>
      <c r="O120" s="19"/>
      <c r="P120" s="72">
        <f>SUM(P115:P119)</f>
        <v>243809313.07516634</v>
      </c>
      <c r="Q120" s="19"/>
      <c r="R120" s="19"/>
      <c r="S120" s="72">
        <f>SUM(S115:S119)</f>
        <v>707647366.00197601</v>
      </c>
      <c r="V120" s="19"/>
      <c r="W120" s="72">
        <f>SUM(W115:W119)</f>
        <v>954132393.12675786</v>
      </c>
    </row>
    <row r="121" spans="1:27" x14ac:dyDescent="0.25">
      <c r="A121" s="15"/>
      <c r="B121" s="28"/>
      <c r="C121" s="29"/>
      <c r="D121" s="29"/>
      <c r="E121" s="29"/>
      <c r="F121" s="20"/>
      <c r="G121" s="30"/>
      <c r="H121" s="30"/>
      <c r="I121" s="20"/>
      <c r="J121" s="19"/>
      <c r="K121" s="19"/>
      <c r="L121" s="20"/>
      <c r="M121" s="20"/>
      <c r="N121" s="19"/>
      <c r="O121" s="19"/>
      <c r="P121" s="20"/>
      <c r="Q121" s="19"/>
      <c r="R121" s="19"/>
      <c r="S121" s="31">
        <f>+P120+S120</f>
        <v>951456679.07714236</v>
      </c>
    </row>
    <row r="122" spans="1:27" x14ac:dyDescent="0.25">
      <c r="A122" s="64" t="s">
        <v>121</v>
      </c>
      <c r="B122" s="65"/>
      <c r="C122" s="15"/>
      <c r="D122" s="15"/>
      <c r="E122" s="32"/>
      <c r="F122" s="32"/>
      <c r="G122" s="19"/>
      <c r="H122" s="19"/>
      <c r="I122" s="19"/>
      <c r="J122" s="19"/>
      <c r="K122" s="19"/>
      <c r="L122" s="19"/>
      <c r="M122" s="33"/>
      <c r="N122" s="19"/>
      <c r="O122" s="19"/>
      <c r="P122" s="19"/>
      <c r="Q122" s="19"/>
      <c r="R122" s="19"/>
      <c r="S122" s="19"/>
    </row>
    <row r="123" spans="1:27" ht="15.75" thickBot="1" x14ac:dyDescent="0.3">
      <c r="A123" s="5">
        <v>90.001000000000005</v>
      </c>
      <c r="B123" s="34" t="s">
        <v>122</v>
      </c>
      <c r="C123" s="5" t="s">
        <v>5</v>
      </c>
      <c r="D123" s="5">
        <v>0</v>
      </c>
      <c r="E123" s="9">
        <v>0</v>
      </c>
      <c r="F123" s="35">
        <f>+D123*E123</f>
        <v>0</v>
      </c>
      <c r="G123" s="5">
        <v>0</v>
      </c>
      <c r="H123" s="9">
        <v>0</v>
      </c>
      <c r="I123" s="35">
        <f>+G123*H123</f>
        <v>0</v>
      </c>
      <c r="J123" s="5">
        <v>0</v>
      </c>
      <c r="K123" s="9">
        <v>0</v>
      </c>
      <c r="L123" s="35">
        <f>+J123*K123</f>
        <v>0</v>
      </c>
      <c r="M123" s="11"/>
      <c r="N123" s="5">
        <v>42.86</v>
      </c>
      <c r="O123" s="9">
        <v>85000</v>
      </c>
      <c r="P123" s="35">
        <f>+N123*O123</f>
        <v>3643100</v>
      </c>
      <c r="Q123" s="19"/>
      <c r="R123" s="19"/>
    </row>
    <row r="124" spans="1:27" ht="15.75" thickBot="1" x14ac:dyDescent="0.3">
      <c r="A124" s="5">
        <v>90.001999999999995</v>
      </c>
      <c r="B124" s="34" t="s">
        <v>123</v>
      </c>
      <c r="C124" s="5" t="s">
        <v>10</v>
      </c>
      <c r="D124" s="5">
        <v>0</v>
      </c>
      <c r="E124" s="9">
        <v>0</v>
      </c>
      <c r="F124" s="35">
        <f>+D124*E124</f>
        <v>0</v>
      </c>
      <c r="G124" s="5">
        <v>0</v>
      </c>
      <c r="H124" s="9">
        <v>0</v>
      </c>
      <c r="I124" s="35">
        <f>+G124*H124</f>
        <v>0</v>
      </c>
      <c r="J124" s="5">
        <v>0</v>
      </c>
      <c r="K124" s="9">
        <v>0</v>
      </c>
      <c r="L124" s="35">
        <f>+J124*K124</f>
        <v>0</v>
      </c>
      <c r="M124" s="11"/>
      <c r="N124" s="5">
        <v>19</v>
      </c>
      <c r="O124" s="9">
        <v>1200000</v>
      </c>
      <c r="P124" s="35">
        <f>+N124*O124</f>
        <v>22800000</v>
      </c>
      <c r="Q124" s="19"/>
      <c r="R124" s="19"/>
      <c r="U124" s="118"/>
      <c r="V124" s="119" t="s">
        <v>124</v>
      </c>
      <c r="W124" s="120">
        <f>W120-L120</f>
        <v>168718660.51484823</v>
      </c>
    </row>
    <row r="125" spans="1:27" ht="15.75" thickBot="1" x14ac:dyDescent="0.3">
      <c r="A125" s="15"/>
      <c r="B125" s="16" t="s">
        <v>115</v>
      </c>
      <c r="C125" s="36"/>
      <c r="D125" s="17"/>
      <c r="E125" s="17"/>
      <c r="F125" s="18">
        <f>SUM(F123:F124)</f>
        <v>0</v>
      </c>
      <c r="G125" s="19"/>
      <c r="H125" s="19"/>
      <c r="I125" s="18">
        <f>SUM(I123:I124)</f>
        <v>0</v>
      </c>
      <c r="J125" s="19"/>
      <c r="K125" s="19"/>
      <c r="L125" s="18">
        <f>SUM(L123:L124)</f>
        <v>0</v>
      </c>
      <c r="M125" s="20"/>
      <c r="N125" s="19"/>
      <c r="O125" s="19"/>
      <c r="P125" s="18">
        <f>SUM(P123:P124)</f>
        <v>26443100</v>
      </c>
      <c r="Q125" s="31"/>
      <c r="R125" s="19"/>
      <c r="S125" s="19"/>
    </row>
    <row r="126" spans="1:27" x14ac:dyDescent="0.25">
      <c r="A126" s="15"/>
      <c r="B126" s="21" t="s">
        <v>117</v>
      </c>
      <c r="C126" s="37"/>
      <c r="D126" s="38"/>
      <c r="E126" s="22">
        <v>0.03</v>
      </c>
      <c r="F126" s="23">
        <f>+F125*E126</f>
        <v>0</v>
      </c>
      <c r="G126" s="19"/>
      <c r="H126" s="73">
        <v>0.03</v>
      </c>
      <c r="I126" s="23">
        <f>+I125*H126</f>
        <v>0</v>
      </c>
      <c r="J126" s="19"/>
      <c r="K126" s="73">
        <v>0.03</v>
      </c>
      <c r="L126" s="23">
        <f>+L125*K126</f>
        <v>0</v>
      </c>
      <c r="M126" s="24"/>
      <c r="N126" s="19"/>
      <c r="O126" s="73">
        <v>0.08</v>
      </c>
      <c r="P126" s="23">
        <f>+P125*O126</f>
        <v>2115448</v>
      </c>
      <c r="Q126" s="19"/>
      <c r="R126" s="19"/>
      <c r="S126" s="19"/>
    </row>
    <row r="127" spans="1:27" x14ac:dyDescent="0.25">
      <c r="A127" s="15"/>
      <c r="B127" s="21" t="s">
        <v>118</v>
      </c>
      <c r="C127" s="15"/>
      <c r="D127" s="39"/>
      <c r="E127" s="22">
        <v>0.01</v>
      </c>
      <c r="F127" s="25">
        <f>+F125*E127</f>
        <v>0</v>
      </c>
      <c r="G127" s="19"/>
      <c r="H127" s="73">
        <v>0.01</v>
      </c>
      <c r="I127" s="25">
        <f>+I125*H127</f>
        <v>0</v>
      </c>
      <c r="J127" s="19"/>
      <c r="K127" s="73">
        <v>0.01</v>
      </c>
      <c r="L127" s="25">
        <f>+L125*K127</f>
        <v>0</v>
      </c>
      <c r="M127" s="24"/>
      <c r="N127" s="19"/>
      <c r="O127" s="73">
        <v>0.02</v>
      </c>
      <c r="P127" s="25">
        <f>+P125*O127</f>
        <v>528862</v>
      </c>
      <c r="Q127" s="19"/>
      <c r="R127" s="19"/>
      <c r="S127" s="19"/>
    </row>
    <row r="128" spans="1:27" x14ac:dyDescent="0.25">
      <c r="A128" s="15"/>
      <c r="B128" s="21" t="s">
        <v>119</v>
      </c>
      <c r="C128" s="15"/>
      <c r="D128" s="39"/>
      <c r="E128" s="22">
        <v>0.03</v>
      </c>
      <c r="F128" s="26">
        <f>+F125*E128</f>
        <v>0</v>
      </c>
      <c r="G128" s="19"/>
      <c r="H128" s="73">
        <v>0.03</v>
      </c>
      <c r="I128" s="26">
        <f>+I125*H128</f>
        <v>0</v>
      </c>
      <c r="J128" s="19"/>
      <c r="K128" s="73">
        <v>0.03</v>
      </c>
      <c r="L128" s="26">
        <f>+L125*K128</f>
        <v>0</v>
      </c>
      <c r="M128" s="24"/>
      <c r="N128" s="19"/>
      <c r="O128" s="73">
        <v>0.04</v>
      </c>
      <c r="P128" s="26">
        <f>+P125*O128</f>
        <v>1057724</v>
      </c>
      <c r="Q128" s="19"/>
      <c r="R128" s="19"/>
      <c r="S128" s="19"/>
    </row>
    <row r="129" spans="1:19" ht="15.75" thickBot="1" x14ac:dyDescent="0.3">
      <c r="A129" s="40"/>
      <c r="B129" s="21" t="s">
        <v>120</v>
      </c>
      <c r="C129" s="15"/>
      <c r="D129" s="41"/>
      <c r="E129" s="22">
        <v>0.19</v>
      </c>
      <c r="F129" s="25">
        <f>+F128*E129</f>
        <v>0</v>
      </c>
      <c r="G129" s="19"/>
      <c r="H129" s="73">
        <v>0.19</v>
      </c>
      <c r="I129" s="25">
        <f>+I128*H129</f>
        <v>0</v>
      </c>
      <c r="J129" s="19"/>
      <c r="K129" s="73">
        <v>0.19</v>
      </c>
      <c r="L129" s="25">
        <f>+L128*K129</f>
        <v>0</v>
      </c>
      <c r="M129" s="24"/>
      <c r="N129" s="19"/>
      <c r="O129" s="73">
        <v>0.19</v>
      </c>
      <c r="P129" s="25">
        <f>+P128*O129</f>
        <v>200967.56</v>
      </c>
      <c r="Q129" s="19"/>
      <c r="R129" s="19"/>
      <c r="S129" s="19"/>
    </row>
    <row r="130" spans="1:19" ht="15.75" thickBot="1" x14ac:dyDescent="0.3">
      <c r="A130" s="42"/>
      <c r="B130" s="16" t="s">
        <v>116</v>
      </c>
      <c r="C130" s="17"/>
      <c r="D130" s="17"/>
      <c r="E130" s="17"/>
      <c r="F130" s="18">
        <f>SUM(F125:F129)</f>
        <v>0</v>
      </c>
      <c r="G130" s="19"/>
      <c r="H130" s="19"/>
      <c r="I130" s="18">
        <f>SUM(I125:I129)</f>
        <v>0</v>
      </c>
      <c r="J130" s="19"/>
      <c r="K130" s="19"/>
      <c r="L130" s="18">
        <f>SUM(L125:L129)</f>
        <v>0</v>
      </c>
      <c r="M130" s="20"/>
      <c r="N130" s="19"/>
      <c r="O130" s="19"/>
      <c r="P130" s="18">
        <f>SUM(P125:P129)</f>
        <v>30346101.559999999</v>
      </c>
      <c r="Q130" s="19"/>
      <c r="R130" s="19"/>
      <c r="S130" s="19"/>
    </row>
    <row r="131" spans="1:19" ht="15.75" thickBot="1" x14ac:dyDescent="0.3">
      <c r="A131" s="42"/>
      <c r="B131" s="42"/>
      <c r="C131" s="42"/>
      <c r="D131" s="42"/>
      <c r="E131" s="42"/>
      <c r="F131" s="32"/>
      <c r="G131" s="19"/>
      <c r="H131" s="19"/>
      <c r="I131" s="19"/>
      <c r="J131" s="19"/>
      <c r="K131" s="19"/>
      <c r="L131" s="19"/>
      <c r="M131" s="33"/>
      <c r="N131" s="19"/>
      <c r="O131" s="19"/>
      <c r="P131" s="19"/>
      <c r="Q131" s="19"/>
      <c r="R131" s="19"/>
      <c r="S131" s="19"/>
    </row>
    <row r="132" spans="1:19" ht="15.75" thickBot="1" x14ac:dyDescent="0.3">
      <c r="A132" s="42"/>
      <c r="B132" s="42"/>
      <c r="C132" s="42"/>
      <c r="D132" s="42"/>
      <c r="E132" s="42"/>
      <c r="F132" s="32"/>
      <c r="G132" s="19"/>
      <c r="H132" s="19"/>
      <c r="I132" s="19"/>
      <c r="J132" s="19"/>
      <c r="K132" s="43"/>
      <c r="L132" s="44"/>
      <c r="M132" s="90"/>
      <c r="N132" s="87"/>
      <c r="O132" s="91" t="s">
        <v>135</v>
      </c>
      <c r="P132" s="27">
        <f>+P120+P130</f>
        <v>274155414.63516635</v>
      </c>
      <c r="Q132" s="19"/>
      <c r="R132" s="19"/>
      <c r="S132" s="19"/>
    </row>
    <row r="133" spans="1:19" x14ac:dyDescent="0.25">
      <c r="A133" s="42"/>
      <c r="B133" s="42"/>
      <c r="C133" s="42"/>
      <c r="D133" s="42"/>
      <c r="E133" s="42"/>
      <c r="F133" s="32"/>
      <c r="G133" s="19"/>
      <c r="H133" s="19"/>
      <c r="I133" s="19"/>
      <c r="J133" s="19"/>
      <c r="K133" s="19"/>
      <c r="L133" s="19"/>
      <c r="M133" s="33"/>
      <c r="N133" s="19"/>
      <c r="O133" s="19"/>
      <c r="P133" s="45"/>
      <c r="Q133" s="19"/>
      <c r="R133" s="19"/>
      <c r="S133" s="19"/>
    </row>
    <row r="134" spans="1:19" x14ac:dyDescent="0.25">
      <c r="A134" s="42"/>
      <c r="B134" s="42"/>
      <c r="C134" s="42"/>
      <c r="D134" s="42"/>
      <c r="E134" s="42"/>
      <c r="F134" s="32"/>
      <c r="G134" s="19"/>
      <c r="H134" s="19"/>
      <c r="I134" s="19"/>
      <c r="J134" s="19"/>
      <c r="K134" s="19"/>
      <c r="L134" s="19"/>
      <c r="M134" s="33"/>
      <c r="N134" s="19"/>
      <c r="O134" s="19" t="s">
        <v>136</v>
      </c>
      <c r="P134" s="92">
        <v>274155432</v>
      </c>
      <c r="Q134" s="19"/>
      <c r="R134" s="19"/>
      <c r="S134" s="19"/>
    </row>
  </sheetData>
  <mergeCells count="18">
    <mergeCell ref="C125:E125"/>
    <mergeCell ref="C130:E130"/>
    <mergeCell ref="T6:W6"/>
    <mergeCell ref="A71:B71"/>
    <mergeCell ref="A82:B82"/>
    <mergeCell ref="A93:B93"/>
    <mergeCell ref="A99:B99"/>
    <mergeCell ref="A101:B101"/>
    <mergeCell ref="A111:B111"/>
    <mergeCell ref="Q6:S6"/>
    <mergeCell ref="A8:B8"/>
    <mergeCell ref="A33:B33"/>
    <mergeCell ref="A65:B65"/>
    <mergeCell ref="A68:B68"/>
    <mergeCell ref="D6:F6"/>
    <mergeCell ref="G6:I6"/>
    <mergeCell ref="J6:L6"/>
    <mergeCell ref="N6:P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2023-12-15T19:34:33Z</dcterms:modified>
</cp:coreProperties>
</file>